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drawings/drawing2.xml" ContentType="application/vnd.openxmlformats-officedocument.drawing+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drawings/drawing6.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comments11.xml" ContentType="application/vnd.openxmlformats-officedocument.spreadsheetml.comments+xml"/>
  <Override PartName="/xl/drawings/drawing9.xml" ContentType="application/vnd.openxmlformats-officedocument.drawing+xml"/>
  <Override PartName="/xl/comments12.xml" ContentType="application/vnd.openxmlformats-officedocument.spreadsheetml.comments+xml"/>
  <Override PartName="/xl/drawings/drawing10.xml" ContentType="application/vnd.openxmlformats-officedocument.drawing+xml"/>
  <Override PartName="/xl/comments13.xml" ContentType="application/vnd.openxmlformats-officedocument.spreadsheetml.comments+xml"/>
  <Override PartName="/xl/drawings/drawing11.xml" ContentType="application/vnd.openxmlformats-officedocument.drawing+xml"/>
  <Override PartName="/xl/comments14.xml" ContentType="application/vnd.openxmlformats-officedocument.spreadsheetml.comments+xml"/>
  <Override PartName="/xl/drawings/drawing12.xml" ContentType="application/vnd.openxmlformats-officedocument.drawing+xml"/>
  <Override PartName="/xl/comments15.xml" ContentType="application/vnd.openxmlformats-officedocument.spreadsheetml.comments+xml"/>
  <Override PartName="/xl/drawings/drawing13.xml" ContentType="application/vnd.openxmlformats-officedocument.drawing+xml"/>
  <Override PartName="/xl/comments16.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showInkAnnotation="0"/>
  <xr:revisionPtr revIDLastSave="0" documentId="13_ncr:1_{F99BE262-C0B6-4382-B602-1CA339C3D974}" xr6:coauthVersionLast="47" xr6:coauthVersionMax="47" xr10:uidLastSave="{00000000-0000-0000-0000-000000000000}"/>
  <bookViews>
    <workbookView xWindow="-120" yWindow="-120" windowWidth="29040" windowHeight="1572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55" r:id="rId10"/>
    <sheet name="10資金調達計画" sheetId="9" r:id="rId11"/>
    <sheet name="11補助事業実施体制 " sheetId="56"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全体）" sheetId="32" r:id="rId20"/>
    <sheet name="別添５（１年目）" sheetId="33" r:id="rId21"/>
    <sheet name="別添５（２年目）" sheetId="34" r:id="rId22"/>
    <sheet name="別添５（３年目）" sheetId="51" r:id="rId23"/>
    <sheet name="別添１(記入例)" sheetId="37" r:id="rId24"/>
    <sheet name="別添２(記入例1)" sheetId="38" r:id="rId25"/>
    <sheet name="別添２(記入例２)" sheetId="52" r:id="rId26"/>
    <sheet name="別添２(記入例３)" sheetId="54" r:id="rId27"/>
    <sheet name="別添４(記入例)" sheetId="39" r:id="rId28"/>
    <sheet name="別添５(内訳書記入例)" sheetId="36" r:id="rId29"/>
  </sheets>
  <definedNames>
    <definedName name="OLE_LINK1" localSheetId="4">'5導入効果'!$I$41</definedName>
    <definedName name="_xlnm.Print_Area" localSheetId="10">'10資金調達計画'!$A$1:$F$22</definedName>
    <definedName name="_xlnm.Print_Area" localSheetId="11">'11補助事業実施体制 '!$A$1:$G$39</definedName>
    <definedName name="_xlnm.Print_Area" localSheetId="1">'１申請者詳細'!$A$1:$E$81</definedName>
    <definedName name="_xlnm.Print_Area" localSheetId="2">'２建物の概要３事業実施に関する事項'!$A$1:$G$53</definedName>
    <definedName name="_xlnm.Print_Area" localSheetId="3">'4補助事業に関する配分額'!$A$1:$H$35</definedName>
    <definedName name="_xlnm.Print_Area" localSheetId="4">'5導入効果'!$A$1:$F$61</definedName>
    <definedName name="_xlnm.Print_Area" localSheetId="5">'5導入効果 (2)'!$A$1:$H$30</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'９事業実施工程'!$A$1:$M$53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3">'別添１(記入例)'!$A$1:$I$37</definedName>
    <definedName name="_xlnm.Print_Area" localSheetId="16">'別添2 (A3)'!$A$1:$T$33</definedName>
    <definedName name="_xlnm.Print_Area" localSheetId="15">'別添2 (A4)'!$A$1:$I$33</definedName>
    <definedName name="_xlnm.Print_Area" localSheetId="24">'別添２(記入例1)'!$A$1:$I$33</definedName>
    <definedName name="_xlnm.Print_Area" localSheetId="25">'別添２(記入例２)'!$A$1:$T$38</definedName>
    <definedName name="_xlnm.Print_Area" localSheetId="26">'別添２(記入例３)'!$A$1:$T$38</definedName>
    <definedName name="_xlnm.Print_Area" localSheetId="17">別添３!$A$1:$I$30</definedName>
    <definedName name="_xlnm.Print_Area" localSheetId="18">別添４!$A$1:$R$37</definedName>
    <definedName name="_xlnm.Print_Area" localSheetId="27">'別添４(記入例)'!$A$1:$R$37</definedName>
    <definedName name="_xlnm.Print_Area" localSheetId="20">'別添５（１年目）'!$A$1:$M$634</definedName>
    <definedName name="_xlnm.Print_Area" localSheetId="21">'別添５（２年目）'!$A$1:$M$634</definedName>
    <definedName name="_xlnm.Print_Area" localSheetId="22">'別添５（３年目）'!$A$1:$M$634</definedName>
    <definedName name="_xlnm.Print_Area" localSheetId="19">'別添５（全体）'!$A$1:$M$634</definedName>
    <definedName name="_xlnm.Print_Area" localSheetId="28">'別添５(内訳書記入例)'!$A$1:$Q$634</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9">#REF!</definedName>
    <definedName name="未評価技術" localSheetId="14">'別添1 (WEBPRO未評価以外の未評価)'!$AD$24:$AV$24</definedName>
    <definedName name="未評価技術" localSheetId="16">#REF!</definedName>
    <definedName name="未評価技術" localSheetId="25">#REF!</definedName>
    <definedName name="未評価技術" localSheetId="26">#REF!</definedName>
    <definedName name="未評価技術" localSheetId="22">#REF!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 i="56" l="1"/>
  <c r="A2" i="56"/>
  <c r="C23" i="3"/>
  <c r="E10" i="4"/>
  <c r="E9" i="4"/>
  <c r="E8" i="4"/>
  <c r="D23" i="4"/>
  <c r="D22" i="4"/>
  <c r="D21" i="4"/>
  <c r="D19" i="4"/>
  <c r="D17" i="4"/>
  <c r="D16" i="4"/>
  <c r="F12" i="3"/>
  <c r="F13" i="4"/>
  <c r="F10" i="4" s="1"/>
  <c r="E9" i="9"/>
  <c r="D9" i="9"/>
  <c r="C12" i="9"/>
  <c r="C9" i="9"/>
  <c r="G17" i="40"/>
  <c r="D18" i="4" l="1"/>
  <c r="D20" i="4"/>
  <c r="F8" i="4"/>
  <c r="F9" i="4"/>
  <c r="A2" i="55"/>
  <c r="A2" i="54"/>
  <c r="A2" i="52"/>
  <c r="A2" i="53"/>
  <c r="B64" i="1" l="1"/>
  <c r="B63" i="1"/>
  <c r="B20" i="1"/>
  <c r="B19" i="1"/>
  <c r="F10" i="9" l="1"/>
  <c r="E19" i="9" l="1"/>
  <c r="E18" i="9"/>
  <c r="F7" i="9"/>
  <c r="L633" i="51" l="1"/>
  <c r="J633" i="51"/>
  <c r="J40" i="51" s="1"/>
  <c r="H633" i="51"/>
  <c r="H40" i="51" s="1"/>
  <c r="L632" i="51"/>
  <c r="J632" i="51"/>
  <c r="H632" i="51"/>
  <c r="K631" i="51"/>
  <c r="L631" i="51" s="1"/>
  <c r="J631" i="51"/>
  <c r="H631" i="51"/>
  <c r="K630" i="51"/>
  <c r="L630" i="51" s="1"/>
  <c r="J630" i="51"/>
  <c r="H630" i="51"/>
  <c r="K629" i="51"/>
  <c r="L629" i="51" s="1"/>
  <c r="J629" i="51"/>
  <c r="H629" i="51"/>
  <c r="K628" i="51"/>
  <c r="L628" i="51" s="1"/>
  <c r="J628" i="51"/>
  <c r="H628" i="51"/>
  <c r="K627" i="51"/>
  <c r="L627" i="51" s="1"/>
  <c r="J627" i="51"/>
  <c r="H627" i="51"/>
  <c r="K626" i="51"/>
  <c r="L626" i="51" s="1"/>
  <c r="J626" i="51"/>
  <c r="H626" i="51"/>
  <c r="K625" i="51"/>
  <c r="L625" i="51" s="1"/>
  <c r="J625" i="51"/>
  <c r="H625" i="51"/>
  <c r="K624" i="51"/>
  <c r="L624" i="51" s="1"/>
  <c r="J624" i="51"/>
  <c r="H624" i="51"/>
  <c r="K623" i="51"/>
  <c r="L623" i="51" s="1"/>
  <c r="J623" i="51"/>
  <c r="H623" i="51"/>
  <c r="K622" i="51"/>
  <c r="L622" i="51" s="1"/>
  <c r="J622" i="51"/>
  <c r="H622" i="51"/>
  <c r="K621" i="51"/>
  <c r="L621" i="51" s="1"/>
  <c r="J621" i="51"/>
  <c r="H621" i="51"/>
  <c r="K620" i="51"/>
  <c r="L620" i="51" s="1"/>
  <c r="J620" i="51"/>
  <c r="H620" i="51"/>
  <c r="K619" i="51"/>
  <c r="L619" i="51" s="1"/>
  <c r="J619" i="51"/>
  <c r="H619" i="51"/>
  <c r="K618" i="51"/>
  <c r="L618" i="51" s="1"/>
  <c r="J618" i="51"/>
  <c r="H618" i="51"/>
  <c r="K617" i="51"/>
  <c r="L617" i="51" s="1"/>
  <c r="J617" i="51"/>
  <c r="H617" i="51"/>
  <c r="K616" i="51"/>
  <c r="L616" i="51" s="1"/>
  <c r="J616" i="51"/>
  <c r="H616" i="51"/>
  <c r="K615" i="51"/>
  <c r="L615" i="51" s="1"/>
  <c r="J615" i="51"/>
  <c r="H615" i="51"/>
  <c r="K614" i="51"/>
  <c r="L614" i="51" s="1"/>
  <c r="J614" i="51"/>
  <c r="H614" i="51"/>
  <c r="K613" i="51"/>
  <c r="L613" i="51" s="1"/>
  <c r="J613" i="51"/>
  <c r="H613" i="51"/>
  <c r="K612" i="51"/>
  <c r="L612" i="51" s="1"/>
  <c r="J612" i="51"/>
  <c r="H612" i="51"/>
  <c r="K611" i="51"/>
  <c r="L611" i="51" s="1"/>
  <c r="J611" i="51"/>
  <c r="H611" i="51"/>
  <c r="K610" i="51"/>
  <c r="L610" i="51" s="1"/>
  <c r="J610" i="51"/>
  <c r="H610" i="51"/>
  <c r="K609" i="51"/>
  <c r="L609" i="51" s="1"/>
  <c r="J609" i="51"/>
  <c r="H609" i="51"/>
  <c r="K608" i="51"/>
  <c r="L608" i="51" s="1"/>
  <c r="J608" i="51"/>
  <c r="H608" i="51"/>
  <c r="K607" i="51"/>
  <c r="L607" i="51" s="1"/>
  <c r="J607" i="51"/>
  <c r="H607" i="51"/>
  <c r="K606" i="51"/>
  <c r="L606" i="51" s="1"/>
  <c r="J606" i="51"/>
  <c r="H606" i="51"/>
  <c r="K605" i="51"/>
  <c r="L605" i="51" s="1"/>
  <c r="J605" i="51"/>
  <c r="H605" i="51"/>
  <c r="K604" i="51"/>
  <c r="L604" i="51" s="1"/>
  <c r="J604" i="51"/>
  <c r="H604" i="51"/>
  <c r="K603" i="51"/>
  <c r="L603" i="51" s="1"/>
  <c r="J603" i="51"/>
  <c r="H603" i="51"/>
  <c r="K602" i="51"/>
  <c r="L602" i="51" s="1"/>
  <c r="J602" i="51"/>
  <c r="H602" i="51"/>
  <c r="K601" i="51"/>
  <c r="L601" i="51" s="1"/>
  <c r="J601" i="51"/>
  <c r="H601" i="51"/>
  <c r="K600" i="51"/>
  <c r="L600" i="51" s="1"/>
  <c r="J600" i="51"/>
  <c r="H600" i="51"/>
  <c r="K599" i="51"/>
  <c r="L599" i="51" s="1"/>
  <c r="J599" i="51"/>
  <c r="H599" i="51"/>
  <c r="K598" i="51"/>
  <c r="L598" i="51" s="1"/>
  <c r="J598" i="51"/>
  <c r="H598" i="51"/>
  <c r="K597" i="51"/>
  <c r="L597" i="51" s="1"/>
  <c r="J597" i="51"/>
  <c r="H597" i="51"/>
  <c r="K596" i="51"/>
  <c r="L596" i="51" s="1"/>
  <c r="J596" i="51"/>
  <c r="H596" i="51"/>
  <c r="K595" i="51"/>
  <c r="L595" i="51" s="1"/>
  <c r="J595" i="51"/>
  <c r="H595" i="51"/>
  <c r="K594" i="51"/>
  <c r="L594" i="51" s="1"/>
  <c r="J594" i="51"/>
  <c r="H594" i="51"/>
  <c r="K593" i="51"/>
  <c r="L593" i="51" s="1"/>
  <c r="J593" i="51"/>
  <c r="H593" i="51"/>
  <c r="K592" i="51"/>
  <c r="L592" i="51" s="1"/>
  <c r="J592" i="51"/>
  <c r="H592" i="51"/>
  <c r="K591" i="51"/>
  <c r="L591" i="51" s="1"/>
  <c r="J591" i="51"/>
  <c r="H591" i="51"/>
  <c r="K590" i="51"/>
  <c r="L590" i="51" s="1"/>
  <c r="J590" i="51"/>
  <c r="H590" i="51"/>
  <c r="K589" i="51"/>
  <c r="L589" i="51" s="1"/>
  <c r="J589" i="51"/>
  <c r="H589" i="51"/>
  <c r="K588" i="51"/>
  <c r="L588" i="51" s="1"/>
  <c r="J588" i="51"/>
  <c r="H588" i="51"/>
  <c r="K587" i="51"/>
  <c r="L587" i="51" s="1"/>
  <c r="J587" i="51"/>
  <c r="H587" i="51"/>
  <c r="K586" i="51"/>
  <c r="L586" i="51" s="1"/>
  <c r="J586" i="51"/>
  <c r="H586" i="51"/>
  <c r="K585" i="51"/>
  <c r="L585" i="51" s="1"/>
  <c r="J585" i="51"/>
  <c r="H585" i="51"/>
  <c r="K584" i="51"/>
  <c r="L584" i="51" s="1"/>
  <c r="J584" i="51"/>
  <c r="H584" i="51"/>
  <c r="K583" i="51"/>
  <c r="L583" i="51" s="1"/>
  <c r="J583" i="51"/>
  <c r="H583" i="51"/>
  <c r="K582" i="51"/>
  <c r="L582" i="51" s="1"/>
  <c r="J582" i="51"/>
  <c r="H582" i="51"/>
  <c r="N581" i="51"/>
  <c r="L579" i="51"/>
  <c r="L39" i="51" s="1"/>
  <c r="J579" i="51"/>
  <c r="H579" i="51"/>
  <c r="L578" i="51"/>
  <c r="L22" i="51" s="1"/>
  <c r="J578" i="51"/>
  <c r="J22" i="51" s="1"/>
  <c r="H578" i="51"/>
  <c r="K577" i="51"/>
  <c r="L577" i="51" s="1"/>
  <c r="J577" i="51"/>
  <c r="H577" i="51"/>
  <c r="K576" i="51"/>
  <c r="L576" i="51" s="1"/>
  <c r="J576" i="51"/>
  <c r="H576" i="51"/>
  <c r="K575" i="51"/>
  <c r="L575" i="51" s="1"/>
  <c r="J575" i="51"/>
  <c r="H575" i="51"/>
  <c r="K574" i="51"/>
  <c r="L574" i="51" s="1"/>
  <c r="J574" i="51"/>
  <c r="H574" i="51"/>
  <c r="K573" i="51"/>
  <c r="L573" i="51" s="1"/>
  <c r="J573" i="51"/>
  <c r="H573" i="51"/>
  <c r="K572" i="51"/>
  <c r="L572" i="51" s="1"/>
  <c r="J572" i="51"/>
  <c r="H572" i="51"/>
  <c r="K571" i="51"/>
  <c r="L571" i="51" s="1"/>
  <c r="J571" i="51"/>
  <c r="H571" i="51"/>
  <c r="K570" i="51"/>
  <c r="L570" i="51" s="1"/>
  <c r="J570" i="51"/>
  <c r="H570" i="51"/>
  <c r="K569" i="51"/>
  <c r="L569" i="51" s="1"/>
  <c r="J569" i="51"/>
  <c r="H569" i="51"/>
  <c r="K568" i="51"/>
  <c r="L568" i="51" s="1"/>
  <c r="J568" i="51"/>
  <c r="H568" i="51"/>
  <c r="K567" i="51"/>
  <c r="L567" i="51" s="1"/>
  <c r="J567" i="51"/>
  <c r="H567" i="51"/>
  <c r="K566" i="51"/>
  <c r="L566" i="51" s="1"/>
  <c r="J566" i="51"/>
  <c r="H566" i="51"/>
  <c r="K565" i="51"/>
  <c r="L565" i="51" s="1"/>
  <c r="J565" i="51"/>
  <c r="H565" i="51"/>
  <c r="K564" i="51"/>
  <c r="L564" i="51" s="1"/>
  <c r="J564" i="51"/>
  <c r="H564" i="51"/>
  <c r="K563" i="51"/>
  <c r="L563" i="51" s="1"/>
  <c r="J563" i="51"/>
  <c r="H563" i="51"/>
  <c r="K562" i="51"/>
  <c r="L562" i="51" s="1"/>
  <c r="J562" i="51"/>
  <c r="H562" i="51"/>
  <c r="K561" i="51"/>
  <c r="L561" i="51" s="1"/>
  <c r="J561" i="51"/>
  <c r="H561" i="51"/>
  <c r="K560" i="51"/>
  <c r="L560" i="51" s="1"/>
  <c r="J560" i="51"/>
  <c r="H560" i="51"/>
  <c r="K559" i="51"/>
  <c r="L559" i="51" s="1"/>
  <c r="J559" i="51"/>
  <c r="H559" i="51"/>
  <c r="K558" i="51"/>
  <c r="L558" i="51" s="1"/>
  <c r="J558" i="51"/>
  <c r="H558" i="51"/>
  <c r="K557" i="51"/>
  <c r="L557" i="51" s="1"/>
  <c r="J557" i="51"/>
  <c r="H557" i="51"/>
  <c r="K556" i="51"/>
  <c r="L556" i="51" s="1"/>
  <c r="J556" i="51"/>
  <c r="H556" i="51"/>
  <c r="K555" i="51"/>
  <c r="L555" i="51" s="1"/>
  <c r="J555" i="51"/>
  <c r="H555" i="51"/>
  <c r="K554" i="51"/>
  <c r="L554" i="51" s="1"/>
  <c r="J554" i="51"/>
  <c r="H554" i="51"/>
  <c r="K553" i="51"/>
  <c r="L553" i="51" s="1"/>
  <c r="J553" i="51"/>
  <c r="H553" i="51"/>
  <c r="L552" i="51"/>
  <c r="K552" i="51"/>
  <c r="J552" i="51"/>
  <c r="H552" i="51"/>
  <c r="K551" i="51"/>
  <c r="L551" i="51" s="1"/>
  <c r="J551" i="51"/>
  <c r="H551" i="51"/>
  <c r="K550" i="51"/>
  <c r="L550" i="51" s="1"/>
  <c r="J550" i="51"/>
  <c r="H550" i="51"/>
  <c r="K549" i="51"/>
  <c r="L549" i="51" s="1"/>
  <c r="J549" i="51"/>
  <c r="H549" i="51"/>
  <c r="K548" i="51"/>
  <c r="L548" i="51" s="1"/>
  <c r="J548" i="51"/>
  <c r="H548" i="51"/>
  <c r="K547" i="51"/>
  <c r="L547" i="51" s="1"/>
  <c r="J547" i="51"/>
  <c r="H547" i="51"/>
  <c r="K546" i="51"/>
  <c r="L546" i="51" s="1"/>
  <c r="J546" i="51"/>
  <c r="H546" i="51"/>
  <c r="K545" i="51"/>
  <c r="L545" i="51" s="1"/>
  <c r="J545" i="51"/>
  <c r="H545" i="51"/>
  <c r="K544" i="51"/>
  <c r="L544" i="51" s="1"/>
  <c r="J544" i="51"/>
  <c r="H544" i="51"/>
  <c r="K543" i="51"/>
  <c r="L543" i="51" s="1"/>
  <c r="J543" i="51"/>
  <c r="H543" i="51"/>
  <c r="K542" i="51"/>
  <c r="L542" i="51" s="1"/>
  <c r="J542" i="51"/>
  <c r="H542" i="51"/>
  <c r="K541" i="51"/>
  <c r="L541" i="51" s="1"/>
  <c r="J541" i="51"/>
  <c r="H541" i="51"/>
  <c r="K540" i="51"/>
  <c r="L540" i="51" s="1"/>
  <c r="J540" i="51"/>
  <c r="H540" i="51"/>
  <c r="K539" i="51"/>
  <c r="L539" i="51" s="1"/>
  <c r="J539" i="51"/>
  <c r="H539" i="51"/>
  <c r="K538" i="51"/>
  <c r="L538" i="51" s="1"/>
  <c r="J538" i="51"/>
  <c r="H538" i="51"/>
  <c r="K537" i="51"/>
  <c r="L537" i="51" s="1"/>
  <c r="J537" i="51"/>
  <c r="H537" i="51"/>
  <c r="K536" i="51"/>
  <c r="L536" i="51" s="1"/>
  <c r="J536" i="51"/>
  <c r="H536" i="51"/>
  <c r="K535" i="51"/>
  <c r="L535" i="51" s="1"/>
  <c r="J535" i="51"/>
  <c r="H535" i="51"/>
  <c r="K534" i="51"/>
  <c r="L534" i="51" s="1"/>
  <c r="J534" i="51"/>
  <c r="H534" i="51"/>
  <c r="K533" i="51"/>
  <c r="L533" i="51" s="1"/>
  <c r="J533" i="51"/>
  <c r="H533" i="51"/>
  <c r="K532" i="51"/>
  <c r="L532" i="51" s="1"/>
  <c r="J532" i="51"/>
  <c r="H532" i="51"/>
  <c r="K531" i="51"/>
  <c r="L531" i="51" s="1"/>
  <c r="J531" i="51"/>
  <c r="H531" i="51"/>
  <c r="K530" i="51"/>
  <c r="L530" i="51" s="1"/>
  <c r="J530" i="51"/>
  <c r="H530" i="51"/>
  <c r="K529" i="51"/>
  <c r="L529" i="51" s="1"/>
  <c r="J529" i="51"/>
  <c r="H529" i="51"/>
  <c r="K528" i="51"/>
  <c r="L528" i="51" s="1"/>
  <c r="J528" i="51"/>
  <c r="H528" i="51"/>
  <c r="N527" i="51"/>
  <c r="L525" i="51"/>
  <c r="L38" i="51" s="1"/>
  <c r="J525" i="51"/>
  <c r="J38" i="51" s="1"/>
  <c r="H525" i="51"/>
  <c r="H38" i="51" s="1"/>
  <c r="L524" i="51"/>
  <c r="J524" i="51"/>
  <c r="H524" i="51"/>
  <c r="K523" i="51"/>
  <c r="L523" i="51" s="1"/>
  <c r="J523" i="51"/>
  <c r="H523" i="51"/>
  <c r="K522" i="51"/>
  <c r="L522" i="51" s="1"/>
  <c r="J522" i="51"/>
  <c r="H522" i="51"/>
  <c r="K521" i="51"/>
  <c r="L521" i="51" s="1"/>
  <c r="J521" i="51"/>
  <c r="H521" i="51"/>
  <c r="K520" i="51"/>
  <c r="L520" i="51" s="1"/>
  <c r="J520" i="51"/>
  <c r="H520" i="51"/>
  <c r="K519" i="51"/>
  <c r="L519" i="51" s="1"/>
  <c r="J519" i="51"/>
  <c r="H519" i="51"/>
  <c r="K518" i="51"/>
  <c r="L518" i="51" s="1"/>
  <c r="J518" i="51"/>
  <c r="H518" i="51"/>
  <c r="K517" i="51"/>
  <c r="L517" i="51" s="1"/>
  <c r="J517" i="51"/>
  <c r="H517" i="51"/>
  <c r="K516" i="51"/>
  <c r="L516" i="51" s="1"/>
  <c r="J516" i="51"/>
  <c r="H516" i="51"/>
  <c r="K515" i="51"/>
  <c r="L515" i="51" s="1"/>
  <c r="J515" i="51"/>
  <c r="H515" i="51"/>
  <c r="K514" i="51"/>
  <c r="L514" i="51" s="1"/>
  <c r="J514" i="51"/>
  <c r="H514" i="51"/>
  <c r="K513" i="51"/>
  <c r="L513" i="51" s="1"/>
  <c r="J513" i="51"/>
  <c r="H513" i="51"/>
  <c r="K512" i="51"/>
  <c r="L512" i="51" s="1"/>
  <c r="J512" i="51"/>
  <c r="H512" i="51"/>
  <c r="K511" i="51"/>
  <c r="L511" i="51" s="1"/>
  <c r="J511" i="51"/>
  <c r="H511" i="51"/>
  <c r="K510" i="51"/>
  <c r="L510" i="51" s="1"/>
  <c r="J510" i="51"/>
  <c r="H510" i="51"/>
  <c r="K509" i="51"/>
  <c r="L509" i="51" s="1"/>
  <c r="J509" i="51"/>
  <c r="H509" i="51"/>
  <c r="K508" i="51"/>
  <c r="L508" i="51" s="1"/>
  <c r="J508" i="51"/>
  <c r="H508" i="51"/>
  <c r="K507" i="51"/>
  <c r="L507" i="51" s="1"/>
  <c r="J507" i="51"/>
  <c r="H507" i="51"/>
  <c r="K506" i="51"/>
  <c r="L506" i="51" s="1"/>
  <c r="J506" i="51"/>
  <c r="H506" i="51"/>
  <c r="K505" i="51"/>
  <c r="L505" i="51" s="1"/>
  <c r="J505" i="51"/>
  <c r="H505" i="51"/>
  <c r="K504" i="51"/>
  <c r="L504" i="51" s="1"/>
  <c r="J504" i="51"/>
  <c r="H504" i="51"/>
  <c r="K503" i="51"/>
  <c r="L503" i="51" s="1"/>
  <c r="J503" i="51"/>
  <c r="H503" i="51"/>
  <c r="K502" i="51"/>
  <c r="L502" i="51" s="1"/>
  <c r="J502" i="51"/>
  <c r="H502" i="51"/>
  <c r="K501" i="51"/>
  <c r="L501" i="51" s="1"/>
  <c r="J501" i="51"/>
  <c r="H501" i="51"/>
  <c r="K500" i="51"/>
  <c r="L500" i="51" s="1"/>
  <c r="J500" i="51"/>
  <c r="H500" i="51"/>
  <c r="K499" i="51"/>
  <c r="L499" i="51" s="1"/>
  <c r="J499" i="51"/>
  <c r="H499" i="51"/>
  <c r="K498" i="51"/>
  <c r="L498" i="51" s="1"/>
  <c r="J498" i="51"/>
  <c r="H498" i="51"/>
  <c r="K497" i="51"/>
  <c r="L497" i="51" s="1"/>
  <c r="J497" i="51"/>
  <c r="H497" i="51"/>
  <c r="K496" i="51"/>
  <c r="L496" i="51" s="1"/>
  <c r="J496" i="51"/>
  <c r="H496" i="51"/>
  <c r="K495" i="51"/>
  <c r="L495" i="51" s="1"/>
  <c r="J495" i="51"/>
  <c r="H495" i="51"/>
  <c r="K494" i="51"/>
  <c r="L494" i="51" s="1"/>
  <c r="J494" i="51"/>
  <c r="H494" i="51"/>
  <c r="K493" i="51"/>
  <c r="L493" i="51" s="1"/>
  <c r="J493" i="51"/>
  <c r="H493" i="51"/>
  <c r="K492" i="51"/>
  <c r="L492" i="51" s="1"/>
  <c r="J492" i="51"/>
  <c r="H492" i="51"/>
  <c r="K491" i="51"/>
  <c r="L491" i="51" s="1"/>
  <c r="J491" i="51"/>
  <c r="H491" i="51"/>
  <c r="K490" i="51"/>
  <c r="L490" i="51" s="1"/>
  <c r="J490" i="51"/>
  <c r="H490" i="51"/>
  <c r="K489" i="51"/>
  <c r="L489" i="51" s="1"/>
  <c r="J489" i="51"/>
  <c r="H489" i="51"/>
  <c r="K488" i="51"/>
  <c r="L488" i="51" s="1"/>
  <c r="J488" i="51"/>
  <c r="H488" i="51"/>
  <c r="K487" i="51"/>
  <c r="L487" i="51" s="1"/>
  <c r="J487" i="51"/>
  <c r="H487" i="51"/>
  <c r="K486" i="51"/>
  <c r="L486" i="51" s="1"/>
  <c r="J486" i="51"/>
  <c r="H486" i="51"/>
  <c r="K485" i="51"/>
  <c r="L485" i="51" s="1"/>
  <c r="J485" i="51"/>
  <c r="H485" i="51"/>
  <c r="K484" i="51"/>
  <c r="L484" i="51" s="1"/>
  <c r="J484" i="51"/>
  <c r="H484" i="51"/>
  <c r="K483" i="51"/>
  <c r="L483" i="51" s="1"/>
  <c r="J483" i="51"/>
  <c r="H483" i="51"/>
  <c r="K482" i="51"/>
  <c r="L482" i="51" s="1"/>
  <c r="J482" i="51"/>
  <c r="H482" i="51"/>
  <c r="K481" i="51"/>
  <c r="L481" i="51" s="1"/>
  <c r="J481" i="51"/>
  <c r="H481" i="51"/>
  <c r="K480" i="51"/>
  <c r="L480" i="51" s="1"/>
  <c r="J480" i="51"/>
  <c r="H480" i="51"/>
  <c r="K479" i="51"/>
  <c r="L479" i="51" s="1"/>
  <c r="J479" i="51"/>
  <c r="H479" i="51"/>
  <c r="K478" i="51"/>
  <c r="L478" i="51" s="1"/>
  <c r="J478" i="51"/>
  <c r="H478" i="51"/>
  <c r="K477" i="51"/>
  <c r="L477" i="51" s="1"/>
  <c r="J477" i="51"/>
  <c r="H477" i="51"/>
  <c r="K476" i="51"/>
  <c r="L476" i="51" s="1"/>
  <c r="J476" i="51"/>
  <c r="H476" i="51"/>
  <c r="K475" i="51"/>
  <c r="L475" i="51" s="1"/>
  <c r="J475" i="51"/>
  <c r="H475" i="51"/>
  <c r="K474" i="51"/>
  <c r="L474" i="51" s="1"/>
  <c r="J474" i="51"/>
  <c r="H474" i="51"/>
  <c r="N473" i="51"/>
  <c r="L471" i="51"/>
  <c r="L37" i="51" s="1"/>
  <c r="J471" i="51"/>
  <c r="H471" i="51"/>
  <c r="L470" i="51"/>
  <c r="J470" i="51"/>
  <c r="J20" i="51" s="1"/>
  <c r="H470" i="51"/>
  <c r="H20" i="51" s="1"/>
  <c r="K469" i="51"/>
  <c r="L469" i="51" s="1"/>
  <c r="J469" i="51"/>
  <c r="H469" i="51"/>
  <c r="K468" i="51"/>
  <c r="L468" i="51" s="1"/>
  <c r="J468" i="51"/>
  <c r="H468" i="51"/>
  <c r="K467" i="51"/>
  <c r="L467" i="51" s="1"/>
  <c r="J467" i="51"/>
  <c r="H467" i="51"/>
  <c r="K466" i="51"/>
  <c r="L466" i="51" s="1"/>
  <c r="J466" i="51"/>
  <c r="H466" i="51"/>
  <c r="K465" i="51"/>
  <c r="L465" i="51" s="1"/>
  <c r="J465" i="51"/>
  <c r="H465" i="51"/>
  <c r="K464" i="51"/>
  <c r="L464" i="51" s="1"/>
  <c r="J464" i="51"/>
  <c r="H464" i="51"/>
  <c r="K463" i="51"/>
  <c r="L463" i="51" s="1"/>
  <c r="J463" i="51"/>
  <c r="H463" i="51"/>
  <c r="K462" i="51"/>
  <c r="L462" i="51" s="1"/>
  <c r="J462" i="51"/>
  <c r="H462" i="51"/>
  <c r="K461" i="51"/>
  <c r="L461" i="51" s="1"/>
  <c r="J461" i="51"/>
  <c r="H461" i="51"/>
  <c r="K460" i="51"/>
  <c r="L460" i="51" s="1"/>
  <c r="J460" i="51"/>
  <c r="H460" i="51"/>
  <c r="K459" i="51"/>
  <c r="L459" i="51" s="1"/>
  <c r="J459" i="51"/>
  <c r="H459" i="51"/>
  <c r="K458" i="51"/>
  <c r="L458" i="51" s="1"/>
  <c r="J458" i="51"/>
  <c r="H458" i="51"/>
  <c r="K457" i="51"/>
  <c r="L457" i="51" s="1"/>
  <c r="J457" i="51"/>
  <c r="H457" i="51"/>
  <c r="K456" i="51"/>
  <c r="L456" i="51" s="1"/>
  <c r="J456" i="51"/>
  <c r="H456" i="51"/>
  <c r="K455" i="51"/>
  <c r="L455" i="51" s="1"/>
  <c r="J455" i="51"/>
  <c r="H455" i="51"/>
  <c r="K454" i="51"/>
  <c r="L454" i="51" s="1"/>
  <c r="J454" i="51"/>
  <c r="H454" i="51"/>
  <c r="K453" i="51"/>
  <c r="L453" i="51" s="1"/>
  <c r="J453" i="51"/>
  <c r="H453" i="51"/>
  <c r="K452" i="51"/>
  <c r="L452" i="51" s="1"/>
  <c r="J452" i="51"/>
  <c r="H452" i="51"/>
  <c r="K451" i="51"/>
  <c r="L451" i="51" s="1"/>
  <c r="J451" i="51"/>
  <c r="H451" i="51"/>
  <c r="K450" i="51"/>
  <c r="L450" i="51" s="1"/>
  <c r="J450" i="51"/>
  <c r="H450" i="51"/>
  <c r="K449" i="51"/>
  <c r="L449" i="51" s="1"/>
  <c r="J449" i="51"/>
  <c r="H449" i="51"/>
  <c r="K448" i="51"/>
  <c r="L448" i="51" s="1"/>
  <c r="J448" i="51"/>
  <c r="H448" i="51"/>
  <c r="K447" i="51"/>
  <c r="L447" i="51" s="1"/>
  <c r="J447" i="51"/>
  <c r="H447" i="51"/>
  <c r="K446" i="51"/>
  <c r="L446" i="51" s="1"/>
  <c r="J446" i="51"/>
  <c r="H446" i="51"/>
  <c r="K445" i="51"/>
  <c r="L445" i="51" s="1"/>
  <c r="J445" i="51"/>
  <c r="H445" i="51"/>
  <c r="K444" i="51"/>
  <c r="L444" i="51" s="1"/>
  <c r="J444" i="51"/>
  <c r="H444" i="51"/>
  <c r="K443" i="51"/>
  <c r="L443" i="51" s="1"/>
  <c r="J443" i="51"/>
  <c r="H443" i="51"/>
  <c r="K442" i="51"/>
  <c r="L442" i="51" s="1"/>
  <c r="J442" i="51"/>
  <c r="H442" i="51"/>
  <c r="K441" i="51"/>
  <c r="L441" i="51" s="1"/>
  <c r="J441" i="51"/>
  <c r="H441" i="51"/>
  <c r="K440" i="51"/>
  <c r="L440" i="51" s="1"/>
  <c r="J440" i="51"/>
  <c r="H440" i="51"/>
  <c r="K439" i="51"/>
  <c r="L439" i="51" s="1"/>
  <c r="J439" i="51"/>
  <c r="H439" i="51"/>
  <c r="K438" i="51"/>
  <c r="L438" i="51" s="1"/>
  <c r="J438" i="51"/>
  <c r="H438" i="51"/>
  <c r="K437" i="51"/>
  <c r="L437" i="51" s="1"/>
  <c r="J437" i="51"/>
  <c r="H437" i="51"/>
  <c r="K436" i="51"/>
  <c r="L436" i="51" s="1"/>
  <c r="J436" i="51"/>
  <c r="H436" i="51"/>
  <c r="K435" i="51"/>
  <c r="L435" i="51" s="1"/>
  <c r="J435" i="51"/>
  <c r="H435" i="51"/>
  <c r="K434" i="51"/>
  <c r="L434" i="51" s="1"/>
  <c r="J434" i="51"/>
  <c r="H434" i="51"/>
  <c r="K433" i="51"/>
  <c r="L433" i="51" s="1"/>
  <c r="J433" i="51"/>
  <c r="H433" i="51"/>
  <c r="K432" i="51"/>
  <c r="L432" i="51" s="1"/>
  <c r="J432" i="51"/>
  <c r="H432" i="51"/>
  <c r="K431" i="51"/>
  <c r="L431" i="51" s="1"/>
  <c r="J431" i="51"/>
  <c r="H431" i="51"/>
  <c r="K430" i="51"/>
  <c r="L430" i="51" s="1"/>
  <c r="J430" i="51"/>
  <c r="H430" i="51"/>
  <c r="K429" i="51"/>
  <c r="L429" i="51" s="1"/>
  <c r="J429" i="51"/>
  <c r="H429" i="51"/>
  <c r="K428" i="51"/>
  <c r="L428" i="51" s="1"/>
  <c r="J428" i="51"/>
  <c r="H428" i="51"/>
  <c r="K427" i="51"/>
  <c r="L427" i="51" s="1"/>
  <c r="J427" i="51"/>
  <c r="H427" i="51"/>
  <c r="K426" i="51"/>
  <c r="L426" i="51" s="1"/>
  <c r="J426" i="51"/>
  <c r="H426" i="51"/>
  <c r="K425" i="51"/>
  <c r="L425" i="51" s="1"/>
  <c r="J425" i="51"/>
  <c r="H425" i="51"/>
  <c r="K424" i="51"/>
  <c r="L424" i="51" s="1"/>
  <c r="J424" i="51"/>
  <c r="H424" i="51"/>
  <c r="K423" i="51"/>
  <c r="L423" i="51" s="1"/>
  <c r="J423" i="51"/>
  <c r="H423" i="51"/>
  <c r="K422" i="51"/>
  <c r="L422" i="51" s="1"/>
  <c r="J422" i="51"/>
  <c r="H422" i="51"/>
  <c r="K421" i="51"/>
  <c r="L421" i="51" s="1"/>
  <c r="J421" i="51"/>
  <c r="H421" i="51"/>
  <c r="K420" i="51"/>
  <c r="L420" i="51" s="1"/>
  <c r="J420" i="51"/>
  <c r="H420" i="51"/>
  <c r="N419" i="51"/>
  <c r="L417" i="51"/>
  <c r="L36" i="51" s="1"/>
  <c r="J417" i="51"/>
  <c r="J36" i="51" s="1"/>
  <c r="H417" i="51"/>
  <c r="L416" i="51"/>
  <c r="L19" i="51" s="1"/>
  <c r="J416" i="51"/>
  <c r="H416" i="51"/>
  <c r="H19" i="51" s="1"/>
  <c r="K415" i="51"/>
  <c r="L415" i="51" s="1"/>
  <c r="J415" i="51"/>
  <c r="H415" i="51"/>
  <c r="K414" i="51"/>
  <c r="L414" i="51" s="1"/>
  <c r="J414" i="51"/>
  <c r="H414" i="51"/>
  <c r="K413" i="51"/>
  <c r="L413" i="51" s="1"/>
  <c r="J413" i="51"/>
  <c r="H413" i="51"/>
  <c r="K412" i="51"/>
  <c r="L412" i="51" s="1"/>
  <c r="J412" i="51"/>
  <c r="H412" i="51"/>
  <c r="K411" i="51"/>
  <c r="L411" i="51" s="1"/>
  <c r="J411" i="51"/>
  <c r="H411" i="51"/>
  <c r="K410" i="51"/>
  <c r="L410" i="51" s="1"/>
  <c r="J410" i="51"/>
  <c r="H410" i="51"/>
  <c r="K409" i="51"/>
  <c r="L409" i="51" s="1"/>
  <c r="J409" i="51"/>
  <c r="H409" i="51"/>
  <c r="K408" i="51"/>
  <c r="L408" i="51" s="1"/>
  <c r="J408" i="51"/>
  <c r="H408" i="51"/>
  <c r="K407" i="51"/>
  <c r="L407" i="51" s="1"/>
  <c r="J407" i="51"/>
  <c r="H407" i="51"/>
  <c r="K406" i="51"/>
  <c r="L406" i="51" s="1"/>
  <c r="J406" i="51"/>
  <c r="H406" i="51"/>
  <c r="K405" i="51"/>
  <c r="L405" i="51" s="1"/>
  <c r="J405" i="51"/>
  <c r="H405" i="51"/>
  <c r="K404" i="51"/>
  <c r="L404" i="51" s="1"/>
  <c r="J404" i="51"/>
  <c r="H404" i="51"/>
  <c r="K403" i="51"/>
  <c r="L403" i="51" s="1"/>
  <c r="J403" i="51"/>
  <c r="H403" i="51"/>
  <c r="K402" i="51"/>
  <c r="L402" i="51" s="1"/>
  <c r="J402" i="51"/>
  <c r="H402" i="51"/>
  <c r="K401" i="51"/>
  <c r="L401" i="51" s="1"/>
  <c r="J401" i="51"/>
  <c r="H401" i="51"/>
  <c r="K400" i="51"/>
  <c r="L400" i="51" s="1"/>
  <c r="J400" i="51"/>
  <c r="H400" i="51"/>
  <c r="K399" i="51"/>
  <c r="L399" i="51" s="1"/>
  <c r="J399" i="51"/>
  <c r="H399" i="51"/>
  <c r="K398" i="51"/>
  <c r="L398" i="51" s="1"/>
  <c r="J398" i="51"/>
  <c r="H398" i="51"/>
  <c r="K397" i="51"/>
  <c r="L397" i="51" s="1"/>
  <c r="J397" i="51"/>
  <c r="H397" i="51"/>
  <c r="K396" i="51"/>
  <c r="L396" i="51" s="1"/>
  <c r="J396" i="51"/>
  <c r="H396" i="51"/>
  <c r="K395" i="51"/>
  <c r="L395" i="51" s="1"/>
  <c r="J395" i="51"/>
  <c r="H395" i="51"/>
  <c r="K394" i="51"/>
  <c r="L394" i="51" s="1"/>
  <c r="J394" i="51"/>
  <c r="H394" i="51"/>
  <c r="K393" i="51"/>
  <c r="L393" i="51" s="1"/>
  <c r="J393" i="51"/>
  <c r="H393" i="51"/>
  <c r="K392" i="51"/>
  <c r="L392" i="51" s="1"/>
  <c r="J392" i="51"/>
  <c r="H392" i="51"/>
  <c r="K391" i="51"/>
  <c r="L391" i="51" s="1"/>
  <c r="J391" i="51"/>
  <c r="H391" i="51"/>
  <c r="K390" i="51"/>
  <c r="L390" i="51" s="1"/>
  <c r="J390" i="51"/>
  <c r="H390" i="51"/>
  <c r="K389" i="51"/>
  <c r="L389" i="51" s="1"/>
  <c r="J389" i="51"/>
  <c r="H389" i="51"/>
  <c r="K388" i="51"/>
  <c r="L388" i="51" s="1"/>
  <c r="J388" i="51"/>
  <c r="H388" i="51"/>
  <c r="K387" i="51"/>
  <c r="L387" i="51" s="1"/>
  <c r="J387" i="51"/>
  <c r="H387" i="51"/>
  <c r="K386" i="51"/>
  <c r="L386" i="51" s="1"/>
  <c r="J386" i="51"/>
  <c r="H386" i="51"/>
  <c r="K385" i="51"/>
  <c r="L385" i="51" s="1"/>
  <c r="J385" i="51"/>
  <c r="H385" i="51"/>
  <c r="K384" i="51"/>
  <c r="L384" i="51" s="1"/>
  <c r="J384" i="51"/>
  <c r="H384" i="51"/>
  <c r="K383" i="51"/>
  <c r="L383" i="51" s="1"/>
  <c r="J383" i="51"/>
  <c r="H383" i="51"/>
  <c r="K382" i="51"/>
  <c r="L382" i="51" s="1"/>
  <c r="J382" i="51"/>
  <c r="H382" i="51"/>
  <c r="K381" i="51"/>
  <c r="L381" i="51" s="1"/>
  <c r="J381" i="51"/>
  <c r="H381" i="51"/>
  <c r="K380" i="51"/>
  <c r="L380" i="51" s="1"/>
  <c r="J380" i="51"/>
  <c r="H380" i="51"/>
  <c r="K379" i="51"/>
  <c r="L379" i="51" s="1"/>
  <c r="J379" i="51"/>
  <c r="H379" i="51"/>
  <c r="K378" i="51"/>
  <c r="L378" i="51" s="1"/>
  <c r="J378" i="51"/>
  <c r="H378" i="51"/>
  <c r="K377" i="51"/>
  <c r="L377" i="51" s="1"/>
  <c r="J377" i="51"/>
  <c r="H377" i="51"/>
  <c r="K376" i="51"/>
  <c r="L376" i="51" s="1"/>
  <c r="J376" i="51"/>
  <c r="H376" i="51"/>
  <c r="K375" i="51"/>
  <c r="L375" i="51" s="1"/>
  <c r="J375" i="51"/>
  <c r="H375" i="51"/>
  <c r="K374" i="51"/>
  <c r="L374" i="51" s="1"/>
  <c r="J374" i="51"/>
  <c r="H374" i="51"/>
  <c r="K373" i="51"/>
  <c r="L373" i="51" s="1"/>
  <c r="J373" i="51"/>
  <c r="H373" i="51"/>
  <c r="K372" i="51"/>
  <c r="L372" i="51" s="1"/>
  <c r="J372" i="51"/>
  <c r="H372" i="51"/>
  <c r="K371" i="51"/>
  <c r="L371" i="51" s="1"/>
  <c r="J371" i="51"/>
  <c r="H371" i="51"/>
  <c r="K370" i="51"/>
  <c r="L370" i="51" s="1"/>
  <c r="J370" i="51"/>
  <c r="H370" i="51"/>
  <c r="K369" i="51"/>
  <c r="L369" i="51" s="1"/>
  <c r="J369" i="51"/>
  <c r="H369" i="51"/>
  <c r="K368" i="51"/>
  <c r="L368" i="51" s="1"/>
  <c r="J368" i="51"/>
  <c r="H368" i="51"/>
  <c r="K367" i="51"/>
  <c r="L367" i="51" s="1"/>
  <c r="J367" i="51"/>
  <c r="H367" i="51"/>
  <c r="K366" i="51"/>
  <c r="L366" i="51" s="1"/>
  <c r="J366" i="51"/>
  <c r="H366" i="51"/>
  <c r="N365" i="51"/>
  <c r="L363" i="51"/>
  <c r="L35" i="51" s="1"/>
  <c r="J363" i="51"/>
  <c r="H363" i="51"/>
  <c r="L362" i="51"/>
  <c r="L18" i="51" s="1"/>
  <c r="J362" i="51"/>
  <c r="J18" i="51" s="1"/>
  <c r="H362" i="51"/>
  <c r="K361" i="51"/>
  <c r="L361" i="51" s="1"/>
  <c r="J361" i="51"/>
  <c r="H361" i="51"/>
  <c r="K360" i="51"/>
  <c r="L360" i="51" s="1"/>
  <c r="J360" i="51"/>
  <c r="H360" i="51"/>
  <c r="K359" i="51"/>
  <c r="L359" i="51" s="1"/>
  <c r="J359" i="51"/>
  <c r="H359" i="51"/>
  <c r="K358" i="51"/>
  <c r="L358" i="51" s="1"/>
  <c r="J358" i="51"/>
  <c r="H358" i="51"/>
  <c r="K357" i="51"/>
  <c r="L357" i="51" s="1"/>
  <c r="J357" i="51"/>
  <c r="H357" i="51"/>
  <c r="K356" i="51"/>
  <c r="L356" i="51" s="1"/>
  <c r="J356" i="51"/>
  <c r="H356" i="51"/>
  <c r="K355" i="51"/>
  <c r="L355" i="51" s="1"/>
  <c r="J355" i="51"/>
  <c r="H355" i="51"/>
  <c r="K354" i="51"/>
  <c r="L354" i="51" s="1"/>
  <c r="J354" i="51"/>
  <c r="H354" i="51"/>
  <c r="K353" i="51"/>
  <c r="L353" i="51" s="1"/>
  <c r="J353" i="51"/>
  <c r="H353" i="51"/>
  <c r="K352" i="51"/>
  <c r="L352" i="51" s="1"/>
  <c r="J352" i="51"/>
  <c r="H352" i="51"/>
  <c r="K351" i="51"/>
  <c r="L351" i="51" s="1"/>
  <c r="J351" i="51"/>
  <c r="H351" i="51"/>
  <c r="K350" i="51"/>
  <c r="L350" i="51" s="1"/>
  <c r="J350" i="51"/>
  <c r="H350" i="51"/>
  <c r="K349" i="51"/>
  <c r="L349" i="51" s="1"/>
  <c r="J349" i="51"/>
  <c r="H349" i="51"/>
  <c r="K348" i="51"/>
  <c r="L348" i="51" s="1"/>
  <c r="J348" i="51"/>
  <c r="H348" i="51"/>
  <c r="K347" i="51"/>
  <c r="L347" i="51" s="1"/>
  <c r="J347" i="51"/>
  <c r="H347" i="51"/>
  <c r="K346" i="51"/>
  <c r="L346" i="51" s="1"/>
  <c r="J346" i="51"/>
  <c r="H346" i="51"/>
  <c r="K345" i="51"/>
  <c r="L345" i="51" s="1"/>
  <c r="J345" i="51"/>
  <c r="H345" i="51"/>
  <c r="K344" i="51"/>
  <c r="L344" i="51" s="1"/>
  <c r="J344" i="51"/>
  <c r="H344" i="51"/>
  <c r="K343" i="51"/>
  <c r="L343" i="51" s="1"/>
  <c r="J343" i="51"/>
  <c r="H343" i="51"/>
  <c r="K342" i="51"/>
  <c r="L342" i="51" s="1"/>
  <c r="J342" i="51"/>
  <c r="H342" i="51"/>
  <c r="K341" i="51"/>
  <c r="L341" i="51" s="1"/>
  <c r="J341" i="51"/>
  <c r="H341" i="51"/>
  <c r="K340" i="51"/>
  <c r="L340" i="51" s="1"/>
  <c r="J340" i="51"/>
  <c r="H340" i="51"/>
  <c r="K339" i="51"/>
  <c r="L339" i="51" s="1"/>
  <c r="J339" i="51"/>
  <c r="H339" i="51"/>
  <c r="K338" i="51"/>
  <c r="L338" i="51" s="1"/>
  <c r="J338" i="51"/>
  <c r="H338" i="51"/>
  <c r="K337" i="51"/>
  <c r="L337" i="51" s="1"/>
  <c r="J337" i="51"/>
  <c r="H337" i="51"/>
  <c r="K336" i="51"/>
  <c r="L336" i="51" s="1"/>
  <c r="J336" i="51"/>
  <c r="H336" i="51"/>
  <c r="K335" i="51"/>
  <c r="L335" i="51" s="1"/>
  <c r="J335" i="51"/>
  <c r="H335" i="51"/>
  <c r="K334" i="51"/>
  <c r="L334" i="51" s="1"/>
  <c r="J334" i="51"/>
  <c r="H334" i="51"/>
  <c r="K333" i="51"/>
  <c r="L333" i="51" s="1"/>
  <c r="J333" i="51"/>
  <c r="H333" i="51"/>
  <c r="K332" i="51"/>
  <c r="L332" i="51" s="1"/>
  <c r="J332" i="51"/>
  <c r="H332" i="51"/>
  <c r="K331" i="51"/>
  <c r="L331" i="51" s="1"/>
  <c r="J331" i="51"/>
  <c r="H331" i="51"/>
  <c r="K330" i="51"/>
  <c r="L330" i="51" s="1"/>
  <c r="J330" i="51"/>
  <c r="H330" i="51"/>
  <c r="K329" i="51"/>
  <c r="L329" i="51" s="1"/>
  <c r="J329" i="51"/>
  <c r="H329" i="51"/>
  <c r="K328" i="51"/>
  <c r="L328" i="51" s="1"/>
  <c r="J328" i="51"/>
  <c r="H328" i="51"/>
  <c r="K327" i="51"/>
  <c r="L327" i="51" s="1"/>
  <c r="J327" i="51"/>
  <c r="H327" i="51"/>
  <c r="K326" i="51"/>
  <c r="L326" i="51" s="1"/>
  <c r="J326" i="51"/>
  <c r="H326" i="51"/>
  <c r="K325" i="51"/>
  <c r="L325" i="51" s="1"/>
  <c r="J325" i="51"/>
  <c r="H325" i="51"/>
  <c r="K324" i="51"/>
  <c r="L324" i="51" s="1"/>
  <c r="J324" i="51"/>
  <c r="H324" i="51"/>
  <c r="K323" i="51"/>
  <c r="L323" i="51" s="1"/>
  <c r="J323" i="51"/>
  <c r="H323" i="51"/>
  <c r="K322" i="51"/>
  <c r="L322" i="51" s="1"/>
  <c r="J322" i="51"/>
  <c r="H322" i="51"/>
  <c r="K321" i="51"/>
  <c r="L321" i="51" s="1"/>
  <c r="J321" i="51"/>
  <c r="H321" i="51"/>
  <c r="K320" i="51"/>
  <c r="L320" i="51" s="1"/>
  <c r="J320" i="51"/>
  <c r="H320" i="51"/>
  <c r="K319" i="51"/>
  <c r="L319" i="51" s="1"/>
  <c r="J319" i="51"/>
  <c r="H319" i="51"/>
  <c r="K318" i="51"/>
  <c r="L318" i="51" s="1"/>
  <c r="J318" i="51"/>
  <c r="H318" i="51"/>
  <c r="K317" i="51"/>
  <c r="L317" i="51" s="1"/>
  <c r="J317" i="51"/>
  <c r="H317" i="51"/>
  <c r="K316" i="51"/>
  <c r="L316" i="51" s="1"/>
  <c r="J316" i="51"/>
  <c r="H316" i="51"/>
  <c r="K315" i="51"/>
  <c r="L315" i="51" s="1"/>
  <c r="J315" i="51"/>
  <c r="H315" i="51"/>
  <c r="K314" i="51"/>
  <c r="L314" i="51" s="1"/>
  <c r="J314" i="51"/>
  <c r="H314" i="51"/>
  <c r="K313" i="51"/>
  <c r="L313" i="51" s="1"/>
  <c r="J313" i="51"/>
  <c r="H313" i="51"/>
  <c r="K312" i="51"/>
  <c r="L312" i="51" s="1"/>
  <c r="J312" i="51"/>
  <c r="H312" i="51"/>
  <c r="N311" i="51"/>
  <c r="L309" i="51"/>
  <c r="L34" i="51" s="1"/>
  <c r="J309" i="51"/>
  <c r="J34" i="51" s="1"/>
  <c r="H309" i="51"/>
  <c r="H34" i="51" s="1"/>
  <c r="L308" i="51"/>
  <c r="L17" i="51" s="1"/>
  <c r="J308" i="51"/>
  <c r="H308" i="51"/>
  <c r="H17" i="51" s="1"/>
  <c r="K307" i="51"/>
  <c r="L307" i="51" s="1"/>
  <c r="J307" i="51"/>
  <c r="H307" i="51"/>
  <c r="K306" i="51"/>
  <c r="L306" i="51" s="1"/>
  <c r="J306" i="51"/>
  <c r="H306" i="51"/>
  <c r="K305" i="51"/>
  <c r="L305" i="51" s="1"/>
  <c r="J305" i="51"/>
  <c r="H305" i="51"/>
  <c r="K304" i="51"/>
  <c r="L304" i="51" s="1"/>
  <c r="J304" i="51"/>
  <c r="H304" i="51"/>
  <c r="K303" i="51"/>
  <c r="L303" i="51" s="1"/>
  <c r="J303" i="51"/>
  <c r="H303" i="51"/>
  <c r="K302" i="51"/>
  <c r="L302" i="51" s="1"/>
  <c r="J302" i="51"/>
  <c r="H302" i="51"/>
  <c r="K301" i="51"/>
  <c r="L301" i="51" s="1"/>
  <c r="J301" i="51"/>
  <c r="H301" i="51"/>
  <c r="K300" i="51"/>
  <c r="L300" i="51" s="1"/>
  <c r="J300" i="51"/>
  <c r="H300" i="51"/>
  <c r="K299" i="51"/>
  <c r="L299" i="51" s="1"/>
  <c r="J299" i="51"/>
  <c r="H299" i="51"/>
  <c r="K298" i="51"/>
  <c r="L298" i="51" s="1"/>
  <c r="J298" i="51"/>
  <c r="H298" i="51"/>
  <c r="K297" i="51"/>
  <c r="L297" i="51" s="1"/>
  <c r="J297" i="51"/>
  <c r="H297" i="51"/>
  <c r="K296" i="51"/>
  <c r="L296" i="51" s="1"/>
  <c r="J296" i="51"/>
  <c r="H296" i="51"/>
  <c r="K295" i="51"/>
  <c r="L295" i="51" s="1"/>
  <c r="J295" i="51"/>
  <c r="H295" i="51"/>
  <c r="K294" i="51"/>
  <c r="L294" i="51" s="1"/>
  <c r="J294" i="51"/>
  <c r="H294" i="51"/>
  <c r="K293" i="51"/>
  <c r="L293" i="51" s="1"/>
  <c r="J293" i="51"/>
  <c r="H293" i="51"/>
  <c r="K292" i="51"/>
  <c r="L292" i="51" s="1"/>
  <c r="J292" i="51"/>
  <c r="H292" i="51"/>
  <c r="K291" i="51"/>
  <c r="L291" i="51" s="1"/>
  <c r="J291" i="51"/>
  <c r="H291" i="51"/>
  <c r="K290" i="51"/>
  <c r="L290" i="51" s="1"/>
  <c r="J290" i="51"/>
  <c r="H290" i="51"/>
  <c r="K289" i="51"/>
  <c r="L289" i="51" s="1"/>
  <c r="J289" i="51"/>
  <c r="H289" i="51"/>
  <c r="K288" i="51"/>
  <c r="L288" i="51" s="1"/>
  <c r="J288" i="51"/>
  <c r="H288" i="51"/>
  <c r="K287" i="51"/>
  <c r="L287" i="51" s="1"/>
  <c r="J287" i="51"/>
  <c r="H287" i="51"/>
  <c r="K286" i="51"/>
  <c r="L286" i="51" s="1"/>
  <c r="J286" i="51"/>
  <c r="H286" i="51"/>
  <c r="K285" i="51"/>
  <c r="L285" i="51" s="1"/>
  <c r="J285" i="51"/>
  <c r="H285" i="51"/>
  <c r="K284" i="51"/>
  <c r="L284" i="51" s="1"/>
  <c r="J284" i="51"/>
  <c r="H284" i="51"/>
  <c r="K283" i="51"/>
  <c r="L283" i="51" s="1"/>
  <c r="J283" i="51"/>
  <c r="H283" i="51"/>
  <c r="K282" i="51"/>
  <c r="L282" i="51" s="1"/>
  <c r="J282" i="51"/>
  <c r="H282" i="51"/>
  <c r="K281" i="51"/>
  <c r="L281" i="51" s="1"/>
  <c r="J281" i="51"/>
  <c r="H281" i="51"/>
  <c r="K280" i="51"/>
  <c r="L280" i="51" s="1"/>
  <c r="J280" i="51"/>
  <c r="H280" i="51"/>
  <c r="K279" i="51"/>
  <c r="L279" i="51" s="1"/>
  <c r="J279" i="51"/>
  <c r="H279" i="51"/>
  <c r="K278" i="51"/>
  <c r="L278" i="51" s="1"/>
  <c r="J278" i="51"/>
  <c r="H278" i="51"/>
  <c r="K277" i="51"/>
  <c r="L277" i="51" s="1"/>
  <c r="J277" i="51"/>
  <c r="H277" i="51"/>
  <c r="K276" i="51"/>
  <c r="L276" i="51" s="1"/>
  <c r="J276" i="51"/>
  <c r="H276" i="51"/>
  <c r="K275" i="51"/>
  <c r="L275" i="51" s="1"/>
  <c r="J275" i="51"/>
  <c r="H275" i="51"/>
  <c r="K274" i="51"/>
  <c r="L274" i="51" s="1"/>
  <c r="J274" i="51"/>
  <c r="H274" i="51"/>
  <c r="K273" i="51"/>
  <c r="L273" i="51" s="1"/>
  <c r="J273" i="51"/>
  <c r="H273" i="51"/>
  <c r="K272" i="51"/>
  <c r="L272" i="51" s="1"/>
  <c r="J272" i="51"/>
  <c r="H272" i="51"/>
  <c r="K271" i="51"/>
  <c r="L271" i="51" s="1"/>
  <c r="J271" i="51"/>
  <c r="H271" i="51"/>
  <c r="K270" i="51"/>
  <c r="L270" i="51" s="1"/>
  <c r="J270" i="51"/>
  <c r="H270" i="51"/>
  <c r="K269" i="51"/>
  <c r="L269" i="51" s="1"/>
  <c r="J269" i="51"/>
  <c r="H269" i="51"/>
  <c r="K268" i="51"/>
  <c r="L268" i="51" s="1"/>
  <c r="J268" i="51"/>
  <c r="H268" i="51"/>
  <c r="K267" i="51"/>
  <c r="L267" i="51" s="1"/>
  <c r="J267" i="51"/>
  <c r="H267" i="51"/>
  <c r="K266" i="51"/>
  <c r="L266" i="51" s="1"/>
  <c r="J266" i="51"/>
  <c r="H266" i="51"/>
  <c r="K265" i="51"/>
  <c r="L265" i="51" s="1"/>
  <c r="J265" i="51"/>
  <c r="H265" i="51"/>
  <c r="K264" i="51"/>
  <c r="L264" i="51" s="1"/>
  <c r="J264" i="51"/>
  <c r="H264" i="51"/>
  <c r="K263" i="51"/>
  <c r="L263" i="51" s="1"/>
  <c r="J263" i="51"/>
  <c r="H263" i="51"/>
  <c r="K262" i="51"/>
  <c r="L262" i="51" s="1"/>
  <c r="J262" i="51"/>
  <c r="H262" i="51"/>
  <c r="K261" i="51"/>
  <c r="L261" i="51" s="1"/>
  <c r="J261" i="51"/>
  <c r="H261" i="51"/>
  <c r="K260" i="51"/>
  <c r="L260" i="51" s="1"/>
  <c r="J260" i="51"/>
  <c r="H260" i="51"/>
  <c r="K259" i="51"/>
  <c r="L259" i="51" s="1"/>
  <c r="J259" i="51"/>
  <c r="H259" i="51"/>
  <c r="K258" i="51"/>
  <c r="L258" i="51" s="1"/>
  <c r="J258" i="51"/>
  <c r="H258" i="51"/>
  <c r="N257" i="51"/>
  <c r="L255" i="51"/>
  <c r="L33" i="51" s="1"/>
  <c r="J255" i="51"/>
  <c r="H255" i="51"/>
  <c r="H33" i="51" s="1"/>
  <c r="L254" i="51"/>
  <c r="J254" i="51"/>
  <c r="J16" i="51" s="1"/>
  <c r="H254" i="51"/>
  <c r="H16" i="51" s="1"/>
  <c r="K253" i="51"/>
  <c r="L253" i="51" s="1"/>
  <c r="J253" i="51"/>
  <c r="H253" i="51"/>
  <c r="K252" i="51"/>
  <c r="L252" i="51" s="1"/>
  <c r="J252" i="51"/>
  <c r="H252" i="51"/>
  <c r="K251" i="51"/>
  <c r="L251" i="51" s="1"/>
  <c r="J251" i="51"/>
  <c r="H251" i="51"/>
  <c r="K250" i="51"/>
  <c r="L250" i="51" s="1"/>
  <c r="J250" i="51"/>
  <c r="H250" i="51"/>
  <c r="K249" i="51"/>
  <c r="L249" i="51" s="1"/>
  <c r="J249" i="51"/>
  <c r="H249" i="51"/>
  <c r="K248" i="51"/>
  <c r="L248" i="51" s="1"/>
  <c r="J248" i="51"/>
  <c r="H248" i="51"/>
  <c r="K247" i="51"/>
  <c r="L247" i="51" s="1"/>
  <c r="J247" i="51"/>
  <c r="H247" i="51"/>
  <c r="K246" i="51"/>
  <c r="L246" i="51" s="1"/>
  <c r="J246" i="51"/>
  <c r="H246" i="51"/>
  <c r="K245" i="51"/>
  <c r="L245" i="51" s="1"/>
  <c r="J245" i="51"/>
  <c r="H245" i="51"/>
  <c r="K244" i="51"/>
  <c r="L244" i="51" s="1"/>
  <c r="J244" i="51"/>
  <c r="H244" i="51"/>
  <c r="K243" i="51"/>
  <c r="L243" i="51" s="1"/>
  <c r="J243" i="51"/>
  <c r="H243" i="51"/>
  <c r="K242" i="51"/>
  <c r="L242" i="51" s="1"/>
  <c r="J242" i="51"/>
  <c r="H242" i="51"/>
  <c r="K241" i="51"/>
  <c r="L241" i="51" s="1"/>
  <c r="J241" i="51"/>
  <c r="H241" i="51"/>
  <c r="K240" i="51"/>
  <c r="L240" i="51" s="1"/>
  <c r="J240" i="51"/>
  <c r="H240" i="51"/>
  <c r="K239" i="51"/>
  <c r="L239" i="51" s="1"/>
  <c r="J239" i="51"/>
  <c r="H239" i="51"/>
  <c r="K238" i="51"/>
  <c r="L238" i="51" s="1"/>
  <c r="J238" i="51"/>
  <c r="H238" i="51"/>
  <c r="K237" i="51"/>
  <c r="L237" i="51" s="1"/>
  <c r="J237" i="51"/>
  <c r="H237" i="51"/>
  <c r="K236" i="51"/>
  <c r="L236" i="51" s="1"/>
  <c r="J236" i="51"/>
  <c r="H236" i="51"/>
  <c r="K235" i="51"/>
  <c r="L235" i="51" s="1"/>
  <c r="J235" i="51"/>
  <c r="H235" i="51"/>
  <c r="K234" i="51"/>
  <c r="L234" i="51" s="1"/>
  <c r="J234" i="51"/>
  <c r="H234" i="51"/>
  <c r="K233" i="51"/>
  <c r="L233" i="51" s="1"/>
  <c r="J233" i="51"/>
  <c r="H233" i="51"/>
  <c r="K232" i="51"/>
  <c r="L232" i="51" s="1"/>
  <c r="J232" i="51"/>
  <c r="H232" i="51"/>
  <c r="K231" i="51"/>
  <c r="L231" i="51" s="1"/>
  <c r="J231" i="51"/>
  <c r="H231" i="51"/>
  <c r="K230" i="51"/>
  <c r="L230" i="51" s="1"/>
  <c r="J230" i="51"/>
  <c r="H230" i="51"/>
  <c r="K229" i="51"/>
  <c r="L229" i="51" s="1"/>
  <c r="J229" i="51"/>
  <c r="H229" i="51"/>
  <c r="K228" i="51"/>
  <c r="L228" i="51" s="1"/>
  <c r="J228" i="51"/>
  <c r="H228" i="51"/>
  <c r="K227" i="51"/>
  <c r="L227" i="51" s="1"/>
  <c r="J227" i="51"/>
  <c r="H227" i="51"/>
  <c r="K226" i="51"/>
  <c r="L226" i="51" s="1"/>
  <c r="J226" i="51"/>
  <c r="H226" i="51"/>
  <c r="K225" i="51"/>
  <c r="L225" i="51" s="1"/>
  <c r="J225" i="51"/>
  <c r="H225" i="51"/>
  <c r="K224" i="51"/>
  <c r="L224" i="51" s="1"/>
  <c r="J224" i="51"/>
  <c r="H224" i="51"/>
  <c r="K223" i="51"/>
  <c r="L223" i="51" s="1"/>
  <c r="J223" i="51"/>
  <c r="H223" i="51"/>
  <c r="K222" i="51"/>
  <c r="L222" i="51" s="1"/>
  <c r="J222" i="51"/>
  <c r="H222" i="51"/>
  <c r="K221" i="51"/>
  <c r="L221" i="51" s="1"/>
  <c r="J221" i="51"/>
  <c r="H221" i="51"/>
  <c r="K220" i="51"/>
  <c r="L220" i="51" s="1"/>
  <c r="J220" i="51"/>
  <c r="H220" i="51"/>
  <c r="K219" i="51"/>
  <c r="L219" i="51" s="1"/>
  <c r="J219" i="51"/>
  <c r="H219" i="51"/>
  <c r="K218" i="51"/>
  <c r="L218" i="51" s="1"/>
  <c r="J218" i="51"/>
  <c r="H218" i="51"/>
  <c r="K217" i="51"/>
  <c r="L217" i="51" s="1"/>
  <c r="J217" i="51"/>
  <c r="H217" i="51"/>
  <c r="K216" i="51"/>
  <c r="L216" i="51" s="1"/>
  <c r="J216" i="51"/>
  <c r="H216" i="51"/>
  <c r="K215" i="51"/>
  <c r="L215" i="51" s="1"/>
  <c r="J215" i="51"/>
  <c r="H215" i="51"/>
  <c r="K214" i="51"/>
  <c r="L214" i="51" s="1"/>
  <c r="J214" i="51"/>
  <c r="H214" i="51"/>
  <c r="K213" i="51"/>
  <c r="L213" i="51" s="1"/>
  <c r="J213" i="51"/>
  <c r="H213" i="51"/>
  <c r="K212" i="51"/>
  <c r="L212" i="51" s="1"/>
  <c r="J212" i="51"/>
  <c r="H212" i="51"/>
  <c r="K211" i="51"/>
  <c r="L211" i="51" s="1"/>
  <c r="J211" i="51"/>
  <c r="H211" i="51"/>
  <c r="K210" i="51"/>
  <c r="L210" i="51" s="1"/>
  <c r="J210" i="51"/>
  <c r="H210" i="51"/>
  <c r="K209" i="51"/>
  <c r="L209" i="51" s="1"/>
  <c r="J209" i="51"/>
  <c r="H209" i="51"/>
  <c r="K208" i="51"/>
  <c r="L208" i="51" s="1"/>
  <c r="J208" i="51"/>
  <c r="H208" i="51"/>
  <c r="K207" i="51"/>
  <c r="L207" i="51" s="1"/>
  <c r="J207" i="51"/>
  <c r="H207" i="51"/>
  <c r="K206" i="51"/>
  <c r="L206" i="51" s="1"/>
  <c r="J206" i="51"/>
  <c r="H206" i="51"/>
  <c r="K205" i="51"/>
  <c r="L205" i="51" s="1"/>
  <c r="J205" i="51"/>
  <c r="H205" i="51"/>
  <c r="K204" i="51"/>
  <c r="L204" i="51" s="1"/>
  <c r="J204" i="51"/>
  <c r="H204" i="51"/>
  <c r="N203" i="51"/>
  <c r="L201" i="51"/>
  <c r="L32" i="51" s="1"/>
  <c r="J201" i="51"/>
  <c r="H201" i="51"/>
  <c r="L200" i="51"/>
  <c r="J200" i="51"/>
  <c r="H200" i="51"/>
  <c r="K199" i="51"/>
  <c r="L199" i="51" s="1"/>
  <c r="J199" i="51"/>
  <c r="H199" i="51"/>
  <c r="K198" i="51"/>
  <c r="L198" i="51" s="1"/>
  <c r="J198" i="51"/>
  <c r="H198" i="51"/>
  <c r="K197" i="51"/>
  <c r="L197" i="51" s="1"/>
  <c r="J197" i="51"/>
  <c r="H197" i="51"/>
  <c r="K196" i="51"/>
  <c r="L196" i="51" s="1"/>
  <c r="J196" i="51"/>
  <c r="H196" i="51"/>
  <c r="K195" i="51"/>
  <c r="L195" i="51" s="1"/>
  <c r="J195" i="51"/>
  <c r="H195" i="51"/>
  <c r="K194" i="51"/>
  <c r="L194" i="51" s="1"/>
  <c r="J194" i="51"/>
  <c r="H194" i="51"/>
  <c r="K193" i="51"/>
  <c r="L193" i="51" s="1"/>
  <c r="J193" i="51"/>
  <c r="H193" i="51"/>
  <c r="K192" i="51"/>
  <c r="L192" i="51" s="1"/>
  <c r="J192" i="51"/>
  <c r="H192" i="51"/>
  <c r="K191" i="51"/>
  <c r="L191" i="51" s="1"/>
  <c r="J191" i="51"/>
  <c r="H191" i="51"/>
  <c r="K190" i="51"/>
  <c r="L190" i="51" s="1"/>
  <c r="J190" i="51"/>
  <c r="H190" i="51"/>
  <c r="K189" i="51"/>
  <c r="L189" i="51" s="1"/>
  <c r="J189" i="51"/>
  <c r="H189" i="51"/>
  <c r="K188" i="51"/>
  <c r="L188" i="51" s="1"/>
  <c r="J188" i="51"/>
  <c r="H188" i="51"/>
  <c r="K187" i="51"/>
  <c r="L187" i="51" s="1"/>
  <c r="J187" i="51"/>
  <c r="H187" i="51"/>
  <c r="K186" i="51"/>
  <c r="L186" i="51" s="1"/>
  <c r="J186" i="51"/>
  <c r="H186" i="51"/>
  <c r="K185" i="51"/>
  <c r="L185" i="51" s="1"/>
  <c r="J185" i="51"/>
  <c r="H185" i="51"/>
  <c r="K184" i="51"/>
  <c r="L184" i="51" s="1"/>
  <c r="J184" i="51"/>
  <c r="H184" i="51"/>
  <c r="K183" i="51"/>
  <c r="L183" i="51" s="1"/>
  <c r="J183" i="51"/>
  <c r="H183" i="51"/>
  <c r="K182" i="51"/>
  <c r="L182" i="51" s="1"/>
  <c r="J182" i="51"/>
  <c r="H182" i="51"/>
  <c r="K181" i="51"/>
  <c r="L181" i="51" s="1"/>
  <c r="J181" i="51"/>
  <c r="H181" i="51"/>
  <c r="K180" i="51"/>
  <c r="L180" i="51" s="1"/>
  <c r="J180" i="51"/>
  <c r="H180" i="51"/>
  <c r="K179" i="51"/>
  <c r="L179" i="51" s="1"/>
  <c r="J179" i="51"/>
  <c r="H179" i="51"/>
  <c r="L178" i="51"/>
  <c r="K178" i="51"/>
  <c r="J178" i="51"/>
  <c r="H178" i="51"/>
  <c r="K177" i="51"/>
  <c r="L177" i="51" s="1"/>
  <c r="J177" i="51"/>
  <c r="H177" i="51"/>
  <c r="K176" i="51"/>
  <c r="L176" i="51" s="1"/>
  <c r="J176" i="51"/>
  <c r="H176" i="51"/>
  <c r="K175" i="51"/>
  <c r="L175" i="51" s="1"/>
  <c r="J175" i="51"/>
  <c r="H175" i="51"/>
  <c r="K174" i="51"/>
  <c r="L174" i="51" s="1"/>
  <c r="J174" i="51"/>
  <c r="H174" i="51"/>
  <c r="K173" i="51"/>
  <c r="L173" i="51" s="1"/>
  <c r="J173" i="51"/>
  <c r="H173" i="51"/>
  <c r="K172" i="51"/>
  <c r="L172" i="51" s="1"/>
  <c r="J172" i="51"/>
  <c r="H172" i="51"/>
  <c r="K171" i="51"/>
  <c r="L171" i="51" s="1"/>
  <c r="J171" i="51"/>
  <c r="H171" i="51"/>
  <c r="K170" i="51"/>
  <c r="L170" i="51" s="1"/>
  <c r="J170" i="51"/>
  <c r="H170" i="51"/>
  <c r="K169" i="51"/>
  <c r="L169" i="51" s="1"/>
  <c r="J169" i="51"/>
  <c r="H169" i="51"/>
  <c r="K168" i="51"/>
  <c r="L168" i="51" s="1"/>
  <c r="J168" i="51"/>
  <c r="H168" i="51"/>
  <c r="K167" i="51"/>
  <c r="L167" i="51" s="1"/>
  <c r="J167" i="51"/>
  <c r="H167" i="51"/>
  <c r="K166" i="51"/>
  <c r="L166" i="51" s="1"/>
  <c r="J166" i="51"/>
  <c r="H166" i="51"/>
  <c r="K165" i="51"/>
  <c r="L165" i="51" s="1"/>
  <c r="J165" i="51"/>
  <c r="H165" i="51"/>
  <c r="K164" i="51"/>
  <c r="L164" i="51" s="1"/>
  <c r="J164" i="51"/>
  <c r="H164" i="51"/>
  <c r="K163" i="51"/>
  <c r="L163" i="51" s="1"/>
  <c r="J163" i="51"/>
  <c r="H163" i="51"/>
  <c r="K162" i="51"/>
  <c r="L162" i="51" s="1"/>
  <c r="J162" i="51"/>
  <c r="H162" i="51"/>
  <c r="K161" i="51"/>
  <c r="L161" i="51" s="1"/>
  <c r="J161" i="51"/>
  <c r="H161" i="51"/>
  <c r="K160" i="51"/>
  <c r="L160" i="51" s="1"/>
  <c r="J160" i="51"/>
  <c r="H160" i="51"/>
  <c r="K159" i="51"/>
  <c r="L159" i="51" s="1"/>
  <c r="J159" i="51"/>
  <c r="H159" i="51"/>
  <c r="K158" i="51"/>
  <c r="L158" i="51" s="1"/>
  <c r="J158" i="51"/>
  <c r="H158" i="51"/>
  <c r="K157" i="51"/>
  <c r="L157" i="51" s="1"/>
  <c r="J157" i="51"/>
  <c r="H157" i="51"/>
  <c r="K156" i="51"/>
  <c r="L156" i="51" s="1"/>
  <c r="J156" i="51"/>
  <c r="H156" i="51"/>
  <c r="K155" i="51"/>
  <c r="L155" i="51" s="1"/>
  <c r="J155" i="51"/>
  <c r="H155" i="51"/>
  <c r="K154" i="51"/>
  <c r="L154" i="51" s="1"/>
  <c r="J154" i="51"/>
  <c r="H154" i="51"/>
  <c r="K153" i="51"/>
  <c r="L153" i="51" s="1"/>
  <c r="J153" i="51"/>
  <c r="H153" i="51"/>
  <c r="K152" i="51"/>
  <c r="L152" i="51" s="1"/>
  <c r="J152" i="51"/>
  <c r="H152" i="51"/>
  <c r="K151" i="51"/>
  <c r="L151" i="51" s="1"/>
  <c r="J151" i="51"/>
  <c r="H151" i="51"/>
  <c r="K150" i="51"/>
  <c r="L150" i="51" s="1"/>
  <c r="J150" i="51"/>
  <c r="H150" i="51"/>
  <c r="N149" i="51"/>
  <c r="K145" i="51"/>
  <c r="L145" i="51" s="1"/>
  <c r="J145" i="51"/>
  <c r="H145" i="51"/>
  <c r="K144" i="51"/>
  <c r="L144" i="51" s="1"/>
  <c r="J144" i="51"/>
  <c r="H144" i="51"/>
  <c r="K143" i="51"/>
  <c r="L143" i="51" s="1"/>
  <c r="J143" i="51"/>
  <c r="H143" i="51"/>
  <c r="K142" i="51"/>
  <c r="L142" i="51" s="1"/>
  <c r="J142" i="51"/>
  <c r="H142" i="51"/>
  <c r="K141" i="51"/>
  <c r="L141" i="51" s="1"/>
  <c r="J141" i="51"/>
  <c r="H141" i="51"/>
  <c r="K140" i="51"/>
  <c r="L140" i="51" s="1"/>
  <c r="J140" i="51"/>
  <c r="H140" i="51"/>
  <c r="K139" i="51"/>
  <c r="L139" i="51" s="1"/>
  <c r="J139" i="51"/>
  <c r="H139" i="51"/>
  <c r="K138" i="51"/>
  <c r="L138" i="51" s="1"/>
  <c r="J138" i="51"/>
  <c r="H138" i="51"/>
  <c r="K137" i="51"/>
  <c r="L137" i="51" s="1"/>
  <c r="J137" i="51"/>
  <c r="H137" i="51"/>
  <c r="K136" i="51"/>
  <c r="L136" i="51" s="1"/>
  <c r="J136" i="51"/>
  <c r="H136" i="51"/>
  <c r="K135" i="51"/>
  <c r="L135" i="51" s="1"/>
  <c r="J135" i="51"/>
  <c r="H135" i="51"/>
  <c r="K134" i="51"/>
  <c r="L134" i="51" s="1"/>
  <c r="J134" i="51"/>
  <c r="H134" i="51"/>
  <c r="K133" i="51"/>
  <c r="L133" i="51" s="1"/>
  <c r="J133" i="51"/>
  <c r="H133" i="51"/>
  <c r="K132" i="51"/>
  <c r="L132" i="51" s="1"/>
  <c r="J132" i="51"/>
  <c r="H132" i="51"/>
  <c r="K131" i="51"/>
  <c r="L131" i="51" s="1"/>
  <c r="J131" i="51"/>
  <c r="H131" i="51"/>
  <c r="K130" i="51"/>
  <c r="L130" i="51" s="1"/>
  <c r="J130" i="51"/>
  <c r="H130" i="51"/>
  <c r="K129" i="51"/>
  <c r="L129" i="51" s="1"/>
  <c r="J129" i="51"/>
  <c r="H129" i="51"/>
  <c r="K128" i="51"/>
  <c r="L128" i="51" s="1"/>
  <c r="J128" i="51"/>
  <c r="H128" i="51"/>
  <c r="K127" i="51"/>
  <c r="L127" i="51" s="1"/>
  <c r="J127" i="51"/>
  <c r="H127" i="51"/>
  <c r="K126" i="51"/>
  <c r="L126" i="51" s="1"/>
  <c r="J126" i="51"/>
  <c r="H126" i="51"/>
  <c r="K125" i="51"/>
  <c r="L125" i="51" s="1"/>
  <c r="J125" i="51"/>
  <c r="H125" i="51"/>
  <c r="K124" i="51"/>
  <c r="L124" i="51" s="1"/>
  <c r="J124" i="51"/>
  <c r="H124" i="51"/>
  <c r="K123" i="51"/>
  <c r="L123" i="51" s="1"/>
  <c r="J123" i="51"/>
  <c r="H123" i="51"/>
  <c r="K122" i="51"/>
  <c r="L122" i="51" s="1"/>
  <c r="J122" i="51"/>
  <c r="H122" i="51"/>
  <c r="K121" i="51"/>
  <c r="L121" i="51" s="1"/>
  <c r="J121" i="51"/>
  <c r="H121" i="51"/>
  <c r="K120" i="51"/>
  <c r="L120" i="51" s="1"/>
  <c r="J120" i="51"/>
  <c r="H120" i="51"/>
  <c r="K119" i="51"/>
  <c r="L119" i="51" s="1"/>
  <c r="J119" i="51"/>
  <c r="H119" i="51"/>
  <c r="K118" i="51"/>
  <c r="L118" i="51" s="1"/>
  <c r="J118" i="51"/>
  <c r="H118" i="51"/>
  <c r="K117" i="51"/>
  <c r="L117" i="51" s="1"/>
  <c r="J117" i="51"/>
  <c r="H117" i="51"/>
  <c r="K116" i="51"/>
  <c r="L116" i="51" s="1"/>
  <c r="J116" i="51"/>
  <c r="H116" i="51"/>
  <c r="K115" i="51"/>
  <c r="L115" i="51" s="1"/>
  <c r="J115" i="51"/>
  <c r="H115" i="51"/>
  <c r="L114" i="51"/>
  <c r="K114" i="51"/>
  <c r="J114" i="51"/>
  <c r="H114" i="51"/>
  <c r="K113" i="51"/>
  <c r="L113" i="51" s="1"/>
  <c r="J113" i="51"/>
  <c r="H113" i="51"/>
  <c r="K112" i="51"/>
  <c r="L112" i="51" s="1"/>
  <c r="J112" i="51"/>
  <c r="H112" i="51"/>
  <c r="K111" i="51"/>
  <c r="L111" i="51" s="1"/>
  <c r="J111" i="51"/>
  <c r="H111" i="51"/>
  <c r="K110" i="51"/>
  <c r="L110" i="51" s="1"/>
  <c r="J110" i="51"/>
  <c r="H110" i="51"/>
  <c r="K109" i="51"/>
  <c r="L109" i="51" s="1"/>
  <c r="N109" i="51" s="1"/>
  <c r="J109" i="51"/>
  <c r="H109" i="51"/>
  <c r="K108" i="51"/>
  <c r="L108" i="51" s="1"/>
  <c r="J108" i="51"/>
  <c r="H108" i="51"/>
  <c r="K107" i="51"/>
  <c r="L107" i="51" s="1"/>
  <c r="J107" i="51"/>
  <c r="H107" i="51"/>
  <c r="K106" i="51"/>
  <c r="L106" i="51" s="1"/>
  <c r="J106" i="51"/>
  <c r="H106" i="51"/>
  <c r="K105" i="51"/>
  <c r="L105" i="51" s="1"/>
  <c r="N105" i="51" s="1"/>
  <c r="J105" i="51"/>
  <c r="H105" i="51"/>
  <c r="K104" i="51"/>
  <c r="L104" i="51" s="1"/>
  <c r="J104" i="51"/>
  <c r="H104" i="51"/>
  <c r="K103" i="51"/>
  <c r="L103" i="51" s="1"/>
  <c r="J103" i="51"/>
  <c r="H103" i="51"/>
  <c r="K102" i="51"/>
  <c r="L102" i="51" s="1"/>
  <c r="J102" i="51"/>
  <c r="H102" i="51"/>
  <c r="K101" i="51"/>
  <c r="L101" i="51" s="1"/>
  <c r="N101" i="51" s="1"/>
  <c r="J101" i="51"/>
  <c r="H101" i="51"/>
  <c r="K100" i="51"/>
  <c r="L100" i="51" s="1"/>
  <c r="J100" i="51"/>
  <c r="H100" i="51"/>
  <c r="K99" i="51"/>
  <c r="L99" i="51" s="1"/>
  <c r="J99" i="51"/>
  <c r="H99" i="51"/>
  <c r="K98" i="51"/>
  <c r="L98" i="51" s="1"/>
  <c r="L147" i="51" s="1"/>
  <c r="L31" i="51" s="1"/>
  <c r="J98" i="51"/>
  <c r="J147" i="51" s="1"/>
  <c r="H98" i="51"/>
  <c r="H147" i="51" s="1"/>
  <c r="H31" i="51" s="1"/>
  <c r="K97" i="51"/>
  <c r="L97" i="51" s="1"/>
  <c r="L146" i="51" s="1"/>
  <c r="L14" i="51" s="1"/>
  <c r="J97" i="51"/>
  <c r="J146" i="51" s="1"/>
  <c r="J14" i="51" s="1"/>
  <c r="H97" i="51"/>
  <c r="H146" i="51" s="1"/>
  <c r="H14" i="51" s="1"/>
  <c r="K96" i="51"/>
  <c r="L96" i="51" s="1"/>
  <c r="J96" i="51"/>
  <c r="H96" i="51"/>
  <c r="N95" i="51"/>
  <c r="N94" i="51"/>
  <c r="K92" i="51"/>
  <c r="L92" i="51" s="1"/>
  <c r="J92" i="51"/>
  <c r="H92" i="51"/>
  <c r="K91" i="51"/>
  <c r="L91" i="51" s="1"/>
  <c r="J91" i="51"/>
  <c r="H91" i="51"/>
  <c r="K90" i="51"/>
  <c r="L90" i="51" s="1"/>
  <c r="J90" i="51"/>
  <c r="H90" i="51"/>
  <c r="K89" i="51"/>
  <c r="L89" i="51" s="1"/>
  <c r="J89" i="51"/>
  <c r="H89" i="51"/>
  <c r="K88" i="51"/>
  <c r="L88" i="51" s="1"/>
  <c r="J88" i="51"/>
  <c r="H88" i="51"/>
  <c r="K87" i="51"/>
  <c r="L87" i="51" s="1"/>
  <c r="J87" i="51"/>
  <c r="H87" i="51"/>
  <c r="K86" i="51"/>
  <c r="L86" i="51" s="1"/>
  <c r="J86" i="51"/>
  <c r="H86" i="51"/>
  <c r="K85" i="51"/>
  <c r="L85" i="51" s="1"/>
  <c r="J85" i="51"/>
  <c r="H85" i="51"/>
  <c r="K84" i="51"/>
  <c r="L84" i="51" s="1"/>
  <c r="J84" i="51"/>
  <c r="H84" i="51"/>
  <c r="K83" i="51"/>
  <c r="L83" i="51" s="1"/>
  <c r="J83" i="51"/>
  <c r="H83" i="51"/>
  <c r="K82" i="51"/>
  <c r="L82" i="51" s="1"/>
  <c r="J82" i="51"/>
  <c r="H82" i="51"/>
  <c r="K81" i="51"/>
  <c r="L81" i="51" s="1"/>
  <c r="J81" i="51"/>
  <c r="H81" i="51"/>
  <c r="K80" i="51"/>
  <c r="L80" i="51" s="1"/>
  <c r="J80" i="51"/>
  <c r="H80" i="51"/>
  <c r="K79" i="51"/>
  <c r="L79" i="51" s="1"/>
  <c r="J79" i="51"/>
  <c r="H79" i="51"/>
  <c r="K78" i="51"/>
  <c r="L78" i="51" s="1"/>
  <c r="J78" i="51"/>
  <c r="H78" i="51"/>
  <c r="N69" i="51"/>
  <c r="N68" i="51"/>
  <c r="N67" i="51"/>
  <c r="N66" i="51"/>
  <c r="N65" i="51"/>
  <c r="N54" i="51"/>
  <c r="N53" i="51"/>
  <c r="N51" i="51"/>
  <c r="N50" i="51"/>
  <c r="N49" i="51"/>
  <c r="N48" i="51"/>
  <c r="N47" i="51"/>
  <c r="N45" i="51"/>
  <c r="N44" i="51"/>
  <c r="N43" i="51"/>
  <c r="N42" i="51"/>
  <c r="N41" i="51"/>
  <c r="L40" i="51"/>
  <c r="J39" i="51"/>
  <c r="H39" i="51"/>
  <c r="H37" i="51"/>
  <c r="H36" i="51"/>
  <c r="H35" i="51"/>
  <c r="H32" i="51"/>
  <c r="N30" i="51"/>
  <c r="N28" i="51"/>
  <c r="N27" i="51"/>
  <c r="N26" i="51"/>
  <c r="N25" i="51"/>
  <c r="N24" i="51"/>
  <c r="L23" i="51"/>
  <c r="J23" i="51"/>
  <c r="H23" i="51"/>
  <c r="H22" i="51"/>
  <c r="L21" i="51"/>
  <c r="H21" i="51"/>
  <c r="L20" i="51"/>
  <c r="H18" i="51"/>
  <c r="L16" i="51"/>
  <c r="L15" i="51"/>
  <c r="H15" i="51"/>
  <c r="N13" i="51"/>
  <c r="N12" i="51"/>
  <c r="A2" i="51"/>
  <c r="N119" i="51" l="1"/>
  <c r="N135" i="51"/>
  <c r="N127" i="51"/>
  <c r="N143" i="51"/>
  <c r="N99" i="51"/>
  <c r="N103" i="51"/>
  <c r="N107" i="51"/>
  <c r="N111" i="51"/>
  <c r="N531" i="51"/>
  <c r="N117" i="51"/>
  <c r="N133" i="51"/>
  <c r="N141" i="51"/>
  <c r="N368" i="51"/>
  <c r="N372" i="51"/>
  <c r="N376" i="51"/>
  <c r="N380" i="51"/>
  <c r="N384" i="51"/>
  <c r="N388" i="51"/>
  <c r="N392" i="51"/>
  <c r="N396" i="51"/>
  <c r="N400" i="51"/>
  <c r="N404" i="51"/>
  <c r="N408" i="51"/>
  <c r="N412" i="51"/>
  <c r="N431" i="51"/>
  <c r="N435" i="51"/>
  <c r="N439" i="51"/>
  <c r="N443" i="51"/>
  <c r="N447" i="51"/>
  <c r="N451" i="51"/>
  <c r="N455" i="51"/>
  <c r="N459" i="51"/>
  <c r="N463" i="51"/>
  <c r="N467" i="51"/>
  <c r="N474" i="51"/>
  <c r="N478" i="51"/>
  <c r="N482" i="51"/>
  <c r="N486" i="51"/>
  <c r="N490" i="51"/>
  <c r="N494" i="51"/>
  <c r="N498" i="51"/>
  <c r="N502" i="51"/>
  <c r="N506" i="51"/>
  <c r="N510" i="51"/>
  <c r="N514" i="51"/>
  <c r="N518" i="51"/>
  <c r="N522" i="51"/>
  <c r="N629" i="51"/>
  <c r="N125" i="51"/>
  <c r="N313" i="51"/>
  <c r="N317" i="51"/>
  <c r="N321" i="51"/>
  <c r="N325" i="51"/>
  <c r="N329" i="51"/>
  <c r="N333" i="51"/>
  <c r="N337" i="51"/>
  <c r="N341" i="51"/>
  <c r="N345" i="51"/>
  <c r="N349" i="51"/>
  <c r="N356" i="51"/>
  <c r="N559" i="51"/>
  <c r="N81" i="51"/>
  <c r="N85" i="51"/>
  <c r="N89" i="51"/>
  <c r="N260" i="51"/>
  <c r="N264" i="51"/>
  <c r="N600" i="51"/>
  <c r="L148" i="51"/>
  <c r="N97" i="51"/>
  <c r="N113" i="51"/>
  <c r="N121" i="51"/>
  <c r="N129" i="51"/>
  <c r="N137" i="51"/>
  <c r="N145" i="51"/>
  <c r="L29" i="51"/>
  <c r="N20" i="51"/>
  <c r="H148" i="51"/>
  <c r="O148" i="51" s="1"/>
  <c r="N115" i="51"/>
  <c r="N123" i="51"/>
  <c r="N131" i="51"/>
  <c r="N139" i="51"/>
  <c r="L202" i="51"/>
  <c r="L310" i="51"/>
  <c r="N261" i="51"/>
  <c r="N265" i="51"/>
  <c r="N269" i="51"/>
  <c r="N273" i="51"/>
  <c r="N277" i="51"/>
  <c r="N281" i="51"/>
  <c r="N285" i="51"/>
  <c r="N289" i="51"/>
  <c r="N293" i="51"/>
  <c r="N297" i="51"/>
  <c r="N301" i="51"/>
  <c r="N305" i="51"/>
  <c r="L418" i="51"/>
  <c r="Q418" i="51" s="1"/>
  <c r="N369" i="51"/>
  <c r="N373" i="51"/>
  <c r="N377" i="51"/>
  <c r="N381" i="51"/>
  <c r="N385" i="51"/>
  <c r="N389" i="51"/>
  <c r="N393" i="51"/>
  <c r="N397" i="51"/>
  <c r="N401" i="51"/>
  <c r="N405" i="51"/>
  <c r="N409" i="51"/>
  <c r="N413" i="51"/>
  <c r="N421" i="51"/>
  <c r="N425" i="51"/>
  <c r="H526" i="51"/>
  <c r="H62" i="51" s="1"/>
  <c r="N475" i="51"/>
  <c r="N479" i="51"/>
  <c r="N483" i="51"/>
  <c r="N487" i="51"/>
  <c r="N491" i="51"/>
  <c r="N495" i="51"/>
  <c r="N499" i="51"/>
  <c r="N503" i="51"/>
  <c r="N507" i="51"/>
  <c r="N511" i="51"/>
  <c r="N515" i="51"/>
  <c r="N519" i="51"/>
  <c r="N523" i="51"/>
  <c r="N564" i="51"/>
  <c r="N579" i="51"/>
  <c r="N592" i="51"/>
  <c r="N606" i="51"/>
  <c r="N611" i="51"/>
  <c r="N612" i="51"/>
  <c r="N621" i="51"/>
  <c r="N585" i="51"/>
  <c r="H310" i="51"/>
  <c r="O310" i="51" s="1"/>
  <c r="N259" i="51"/>
  <c r="N263" i="51"/>
  <c r="N267" i="51"/>
  <c r="N271" i="51"/>
  <c r="N275" i="51"/>
  <c r="N279" i="51"/>
  <c r="N283" i="51"/>
  <c r="N287" i="51"/>
  <c r="N291" i="51"/>
  <c r="N295" i="51"/>
  <c r="N299" i="51"/>
  <c r="N303" i="51"/>
  <c r="N307" i="51"/>
  <c r="N315" i="51"/>
  <c r="N319" i="51"/>
  <c r="N323" i="51"/>
  <c r="N327" i="51"/>
  <c r="N331" i="51"/>
  <c r="N335" i="51"/>
  <c r="N339" i="51"/>
  <c r="N343" i="51"/>
  <c r="N347" i="51"/>
  <c r="H418" i="51"/>
  <c r="H60" i="51" s="1"/>
  <c r="N367" i="51"/>
  <c r="N371" i="51"/>
  <c r="N375" i="51"/>
  <c r="N379" i="51"/>
  <c r="N383" i="51"/>
  <c r="N387" i="51"/>
  <c r="N391" i="51"/>
  <c r="N395" i="51"/>
  <c r="N399" i="51"/>
  <c r="N403" i="51"/>
  <c r="N407" i="51"/>
  <c r="N411" i="51"/>
  <c r="N415" i="51"/>
  <c r="N423" i="51"/>
  <c r="N427" i="51"/>
  <c r="N477" i="51"/>
  <c r="N481" i="51"/>
  <c r="N485" i="51"/>
  <c r="N489" i="51"/>
  <c r="N493" i="51"/>
  <c r="N497" i="51"/>
  <c r="N501" i="51"/>
  <c r="N505" i="51"/>
  <c r="N509" i="51"/>
  <c r="N513" i="51"/>
  <c r="N517" i="51"/>
  <c r="N521" i="51"/>
  <c r="N529" i="51"/>
  <c r="N533" i="51"/>
  <c r="N552" i="51"/>
  <c r="N567" i="51"/>
  <c r="N571" i="51"/>
  <c r="N572" i="51"/>
  <c r="N577" i="51"/>
  <c r="N589" i="51"/>
  <c r="N624" i="51"/>
  <c r="H46" i="51"/>
  <c r="H202" i="51"/>
  <c r="N152" i="51"/>
  <c r="N153" i="51"/>
  <c r="N160" i="51"/>
  <c r="N161" i="51"/>
  <c r="N168" i="51"/>
  <c r="N169" i="51"/>
  <c r="N176" i="51"/>
  <c r="N177" i="51"/>
  <c r="N184" i="51"/>
  <c r="N185" i="51"/>
  <c r="N192" i="51"/>
  <c r="N193" i="51"/>
  <c r="L256" i="51"/>
  <c r="N207" i="51"/>
  <c r="N211" i="51"/>
  <c r="N215" i="51"/>
  <c r="N219" i="51"/>
  <c r="N223" i="51"/>
  <c r="N227" i="51"/>
  <c r="N231" i="51"/>
  <c r="N235" i="51"/>
  <c r="N239" i="51"/>
  <c r="N243" i="51"/>
  <c r="N247" i="51"/>
  <c r="N251" i="51"/>
  <c r="N258" i="51"/>
  <c r="N262" i="51"/>
  <c r="N359" i="51"/>
  <c r="N363" i="51"/>
  <c r="N366" i="51"/>
  <c r="N370" i="51"/>
  <c r="N374" i="51"/>
  <c r="N378" i="51"/>
  <c r="N382" i="51"/>
  <c r="N386" i="51"/>
  <c r="N390" i="51"/>
  <c r="N394" i="51"/>
  <c r="N398" i="51"/>
  <c r="N402" i="51"/>
  <c r="N406" i="51"/>
  <c r="N410" i="51"/>
  <c r="N414" i="51"/>
  <c r="N476" i="51"/>
  <c r="N480" i="51"/>
  <c r="N484" i="51"/>
  <c r="N488" i="51"/>
  <c r="N492" i="51"/>
  <c r="N496" i="51"/>
  <c r="N500" i="51"/>
  <c r="N504" i="51"/>
  <c r="N508" i="51"/>
  <c r="N512" i="51"/>
  <c r="N516" i="51"/>
  <c r="N520" i="51"/>
  <c r="L580" i="51"/>
  <c r="Q580" i="51" s="1"/>
  <c r="N541" i="51"/>
  <c r="N546" i="51"/>
  <c r="N547" i="51"/>
  <c r="N556" i="51"/>
  <c r="N597" i="51"/>
  <c r="N617" i="51"/>
  <c r="N200" i="51"/>
  <c r="J15" i="51"/>
  <c r="N15" i="51" s="1"/>
  <c r="N255" i="51"/>
  <c r="J33" i="51"/>
  <c r="N33" i="51" s="1"/>
  <c r="N524" i="51"/>
  <c r="J21" i="51"/>
  <c r="N21" i="51" s="1"/>
  <c r="N16" i="51"/>
  <c r="N34" i="51"/>
  <c r="N84" i="51"/>
  <c r="N88" i="51"/>
  <c r="N147" i="51"/>
  <c r="J31" i="51"/>
  <c r="N31" i="51" s="1"/>
  <c r="N151" i="51"/>
  <c r="N158" i="51"/>
  <c r="N167" i="51"/>
  <c r="N175" i="51"/>
  <c r="N183" i="51"/>
  <c r="N191" i="51"/>
  <c r="N199" i="51"/>
  <c r="N157" i="51"/>
  <c r="N164" i="51"/>
  <c r="N172" i="51"/>
  <c r="N181" i="51"/>
  <c r="N189" i="51"/>
  <c r="N197" i="51"/>
  <c r="L472" i="51"/>
  <c r="Q472" i="51" s="1"/>
  <c r="N471" i="51"/>
  <c r="J37" i="51"/>
  <c r="N37" i="51" s="1"/>
  <c r="N18" i="51"/>
  <c r="N38" i="51"/>
  <c r="N80" i="51"/>
  <c r="N92" i="51"/>
  <c r="H29" i="51"/>
  <c r="N150" i="51"/>
  <c r="N159" i="51"/>
  <c r="N166" i="51"/>
  <c r="N174" i="51"/>
  <c r="N182" i="51"/>
  <c r="N190" i="51"/>
  <c r="N198" i="51"/>
  <c r="N156" i="51"/>
  <c r="N165" i="51"/>
  <c r="N173" i="51"/>
  <c r="N180" i="51"/>
  <c r="N188" i="51"/>
  <c r="N196" i="51"/>
  <c r="L364" i="51"/>
  <c r="Q364" i="51" s="1"/>
  <c r="N416" i="51"/>
  <c r="J19" i="51"/>
  <c r="N19" i="51" s="1"/>
  <c r="N23" i="51"/>
  <c r="J35" i="51"/>
  <c r="N35" i="51" s="1"/>
  <c r="N154" i="51"/>
  <c r="N155" i="51"/>
  <c r="N162" i="51"/>
  <c r="N163" i="51"/>
  <c r="N170" i="51"/>
  <c r="N171" i="51"/>
  <c r="N178" i="51"/>
  <c r="N179" i="51"/>
  <c r="N186" i="51"/>
  <c r="N187" i="51"/>
  <c r="N194" i="51"/>
  <c r="N195" i="51"/>
  <c r="N201" i="51"/>
  <c r="J32" i="51"/>
  <c r="N32" i="51" s="1"/>
  <c r="N204" i="51"/>
  <c r="N208" i="51"/>
  <c r="N212" i="51"/>
  <c r="N216" i="51"/>
  <c r="N220" i="51"/>
  <c r="N224" i="51"/>
  <c r="N228" i="51"/>
  <c r="N232" i="51"/>
  <c r="N236" i="51"/>
  <c r="N240" i="51"/>
  <c r="N244" i="51"/>
  <c r="N248" i="51"/>
  <c r="N252" i="51"/>
  <c r="L526" i="51"/>
  <c r="Q526" i="51" s="1"/>
  <c r="N270" i="51"/>
  <c r="N272" i="51"/>
  <c r="N276" i="51"/>
  <c r="N280" i="51"/>
  <c r="N284" i="51"/>
  <c r="N288" i="51"/>
  <c r="N290" i="51"/>
  <c r="N294" i="51"/>
  <c r="N296" i="51"/>
  <c r="N300" i="51"/>
  <c r="N302" i="51"/>
  <c r="N306" i="51"/>
  <c r="N430" i="51"/>
  <c r="N438" i="51"/>
  <c r="N446" i="51"/>
  <c r="N454" i="51"/>
  <c r="N462" i="51"/>
  <c r="N466" i="51"/>
  <c r="N538" i="51"/>
  <c r="N544" i="51"/>
  <c r="N565" i="51"/>
  <c r="N575" i="51"/>
  <c r="N598" i="51"/>
  <c r="N603" i="51"/>
  <c r="N609" i="51"/>
  <c r="N630" i="51"/>
  <c r="N79" i="51"/>
  <c r="N83" i="51"/>
  <c r="N87" i="51"/>
  <c r="N354" i="51"/>
  <c r="N355" i="51"/>
  <c r="N360" i="51"/>
  <c r="N429" i="51"/>
  <c r="N433" i="51"/>
  <c r="N441" i="51"/>
  <c r="N449" i="51"/>
  <c r="N453" i="51"/>
  <c r="N457" i="51"/>
  <c r="N461" i="51"/>
  <c r="N465" i="51"/>
  <c r="N469" i="51"/>
  <c r="N536" i="51"/>
  <c r="N266" i="51"/>
  <c r="N268" i="51"/>
  <c r="N274" i="51"/>
  <c r="N278" i="51"/>
  <c r="N282" i="51"/>
  <c r="N286" i="51"/>
  <c r="N292" i="51"/>
  <c r="N298" i="51"/>
  <c r="N304" i="51"/>
  <c r="N308" i="51"/>
  <c r="J17" i="51"/>
  <c r="N17" i="51" s="1"/>
  <c r="N357" i="51"/>
  <c r="N362" i="51"/>
  <c r="N434" i="51"/>
  <c r="N442" i="51"/>
  <c r="N450" i="51"/>
  <c r="N458" i="51"/>
  <c r="N470" i="51"/>
  <c r="N539" i="51"/>
  <c r="N570" i="51"/>
  <c r="N604" i="51"/>
  <c r="N22" i="51"/>
  <c r="H93" i="51"/>
  <c r="H11" i="51" s="1"/>
  <c r="N91" i="51"/>
  <c r="N206" i="51"/>
  <c r="N210" i="51"/>
  <c r="N214" i="51"/>
  <c r="N218" i="51"/>
  <c r="N222" i="51"/>
  <c r="N226" i="51"/>
  <c r="N230" i="51"/>
  <c r="N234" i="51"/>
  <c r="N238" i="51"/>
  <c r="N242" i="51"/>
  <c r="N246" i="51"/>
  <c r="N250" i="51"/>
  <c r="N254" i="51"/>
  <c r="H472" i="51"/>
  <c r="N437" i="51"/>
  <c r="N445" i="51"/>
  <c r="L46" i="51"/>
  <c r="N39" i="51"/>
  <c r="N78" i="51"/>
  <c r="N82" i="51"/>
  <c r="N86" i="51"/>
  <c r="N90" i="51"/>
  <c r="H256" i="51"/>
  <c r="N205" i="51"/>
  <c r="N209" i="51"/>
  <c r="N213" i="51"/>
  <c r="N217" i="51"/>
  <c r="N221" i="51"/>
  <c r="N225" i="51"/>
  <c r="N229" i="51"/>
  <c r="N233" i="51"/>
  <c r="N237" i="51"/>
  <c r="N241" i="51"/>
  <c r="N245" i="51"/>
  <c r="N249" i="51"/>
  <c r="N253" i="51"/>
  <c r="H364" i="51"/>
  <c r="O364" i="51" s="1"/>
  <c r="N352" i="51"/>
  <c r="N551" i="51"/>
  <c r="N557" i="51"/>
  <c r="N562" i="51"/>
  <c r="N563" i="51"/>
  <c r="N568" i="51"/>
  <c r="J634" i="51"/>
  <c r="J64" i="51" s="1"/>
  <c r="N584" i="51"/>
  <c r="N590" i="51"/>
  <c r="N595" i="51"/>
  <c r="N596" i="51"/>
  <c r="N601" i="51"/>
  <c r="N613" i="51"/>
  <c r="N616" i="51"/>
  <c r="N622" i="51"/>
  <c r="N627" i="51"/>
  <c r="N628" i="51"/>
  <c r="N633" i="51"/>
  <c r="N548" i="51"/>
  <c r="N36" i="51"/>
  <c r="N40" i="51"/>
  <c r="N96" i="51"/>
  <c r="N98" i="51"/>
  <c r="N100" i="51"/>
  <c r="N102" i="51"/>
  <c r="N104" i="51"/>
  <c r="N106" i="51"/>
  <c r="N108" i="51"/>
  <c r="N110" i="51"/>
  <c r="N112" i="51"/>
  <c r="N114" i="51"/>
  <c r="N116" i="51"/>
  <c r="N118" i="51"/>
  <c r="N120" i="51"/>
  <c r="N122" i="51"/>
  <c r="N124" i="51"/>
  <c r="N126" i="51"/>
  <c r="N128" i="51"/>
  <c r="N130" i="51"/>
  <c r="N132" i="51"/>
  <c r="N134" i="51"/>
  <c r="N136" i="51"/>
  <c r="N138" i="51"/>
  <c r="N140" i="51"/>
  <c r="N142" i="51"/>
  <c r="N144" i="51"/>
  <c r="N146" i="51"/>
  <c r="N309" i="51"/>
  <c r="N314" i="51"/>
  <c r="N316" i="51"/>
  <c r="N318" i="51"/>
  <c r="N320" i="51"/>
  <c r="N322" i="51"/>
  <c r="N324" i="51"/>
  <c r="N326" i="51"/>
  <c r="N328" i="51"/>
  <c r="N330" i="51"/>
  <c r="N332" i="51"/>
  <c r="N334" i="51"/>
  <c r="N336" i="51"/>
  <c r="N338" i="51"/>
  <c r="N340" i="51"/>
  <c r="N342" i="51"/>
  <c r="N344" i="51"/>
  <c r="N346" i="51"/>
  <c r="N348" i="51"/>
  <c r="N350" i="51"/>
  <c r="N353" i="51"/>
  <c r="N358" i="51"/>
  <c r="N361" i="51"/>
  <c r="O418" i="51"/>
  <c r="N417" i="51"/>
  <c r="N420" i="51"/>
  <c r="N422" i="51"/>
  <c r="N424" i="51"/>
  <c r="N426" i="51"/>
  <c r="N428" i="51"/>
  <c r="N432" i="51"/>
  <c r="N436" i="51"/>
  <c r="N440" i="51"/>
  <c r="N444" i="51"/>
  <c r="N448" i="51"/>
  <c r="N452" i="51"/>
  <c r="N456" i="51"/>
  <c r="N460" i="51"/>
  <c r="N464" i="51"/>
  <c r="N468" i="51"/>
  <c r="N540" i="51"/>
  <c r="N543" i="51"/>
  <c r="N549" i="51"/>
  <c r="N554" i="51"/>
  <c r="N555" i="51"/>
  <c r="N560" i="51"/>
  <c r="N574" i="51"/>
  <c r="N578" i="51"/>
  <c r="N587" i="51"/>
  <c r="N588" i="51"/>
  <c r="N593" i="51"/>
  <c r="N605" i="51"/>
  <c r="N608" i="51"/>
  <c r="N614" i="51"/>
  <c r="N619" i="51"/>
  <c r="N620" i="51"/>
  <c r="N625" i="51"/>
  <c r="O526" i="51"/>
  <c r="N525" i="51"/>
  <c r="N530" i="51"/>
  <c r="N532" i="51"/>
  <c r="N534" i="51"/>
  <c r="N537" i="51"/>
  <c r="N542" i="51"/>
  <c r="N545" i="51"/>
  <c r="N550" i="51"/>
  <c r="N553" i="51"/>
  <c r="N558" i="51"/>
  <c r="N561" i="51"/>
  <c r="N566" i="51"/>
  <c r="N569" i="51"/>
  <c r="N573" i="51"/>
  <c r="N576" i="51"/>
  <c r="H634" i="51"/>
  <c r="O634" i="51" s="1"/>
  <c r="N583" i="51"/>
  <c r="N586" i="51"/>
  <c r="N591" i="51"/>
  <c r="N594" i="51"/>
  <c r="N599" i="51"/>
  <c r="N602" i="51"/>
  <c r="N607" i="51"/>
  <c r="N610" i="51"/>
  <c r="N615" i="51"/>
  <c r="N618" i="51"/>
  <c r="N623" i="51"/>
  <c r="N626" i="51"/>
  <c r="N631" i="51"/>
  <c r="N632" i="51"/>
  <c r="N14" i="51"/>
  <c r="Q148" i="51"/>
  <c r="L55" i="51"/>
  <c r="Q202" i="51"/>
  <c r="L56" i="51"/>
  <c r="Q256" i="51"/>
  <c r="L57" i="51"/>
  <c r="Q310" i="51"/>
  <c r="L58" i="51"/>
  <c r="N312" i="51"/>
  <c r="J364" i="51"/>
  <c r="L59" i="51"/>
  <c r="L93" i="51"/>
  <c r="L11" i="51" s="1"/>
  <c r="J93" i="51"/>
  <c r="J148" i="51"/>
  <c r="O202" i="51"/>
  <c r="H56" i="51"/>
  <c r="J202" i="51"/>
  <c r="O256" i="51"/>
  <c r="H57" i="51"/>
  <c r="J256" i="51"/>
  <c r="J310" i="51"/>
  <c r="N351" i="51"/>
  <c r="J580" i="51"/>
  <c r="N528" i="51"/>
  <c r="L634" i="51"/>
  <c r="N634" i="51" s="1"/>
  <c r="N582" i="51"/>
  <c r="L60" i="51"/>
  <c r="J418" i="51"/>
  <c r="J472" i="51"/>
  <c r="J526" i="51"/>
  <c r="H580" i="51"/>
  <c r="N535" i="51"/>
  <c r="H58" i="51" l="1"/>
  <c r="L63" i="51"/>
  <c r="H59" i="51"/>
  <c r="H55" i="51"/>
  <c r="L61" i="51"/>
  <c r="P634" i="51"/>
  <c r="H52" i="51"/>
  <c r="E12" i="9" s="1"/>
  <c r="J29" i="51"/>
  <c r="N29" i="51" s="1"/>
  <c r="J46" i="51"/>
  <c r="N46" i="51" s="1"/>
  <c r="O472" i="51"/>
  <c r="H61" i="51"/>
  <c r="H64" i="51"/>
  <c r="L52" i="51"/>
  <c r="L62" i="51"/>
  <c r="P526" i="51"/>
  <c r="N526" i="51"/>
  <c r="J62" i="51"/>
  <c r="O580" i="51"/>
  <c r="H63" i="51"/>
  <c r="P472" i="51"/>
  <c r="N472" i="51"/>
  <c r="J61" i="51"/>
  <c r="Q634" i="51"/>
  <c r="L64" i="51"/>
  <c r="N64" i="51" s="1"/>
  <c r="P580" i="51"/>
  <c r="N580" i="51"/>
  <c r="J63" i="51"/>
  <c r="P310" i="51"/>
  <c r="J58" i="51"/>
  <c r="N58" i="51" s="1"/>
  <c r="N310" i="51"/>
  <c r="P202" i="51"/>
  <c r="J56" i="51"/>
  <c r="N56" i="51" s="1"/>
  <c r="N202" i="51"/>
  <c r="J11" i="51"/>
  <c r="N93" i="51"/>
  <c r="P418" i="51"/>
  <c r="N418" i="51"/>
  <c r="J60" i="51"/>
  <c r="N60" i="51" s="1"/>
  <c r="P256" i="51"/>
  <c r="J57" i="51"/>
  <c r="N57" i="51" s="1"/>
  <c r="N256" i="51"/>
  <c r="P148" i="51"/>
  <c r="J55" i="51"/>
  <c r="N148" i="51"/>
  <c r="P364" i="51"/>
  <c r="N364" i="51"/>
  <c r="J59" i="51"/>
  <c r="N59" i="51" s="1"/>
  <c r="N63" i="51" l="1"/>
  <c r="H70" i="51"/>
  <c r="N61" i="51"/>
  <c r="L70" i="51"/>
  <c r="N62" i="51"/>
  <c r="J70" i="51"/>
  <c r="N55" i="51"/>
  <c r="J52" i="51"/>
  <c r="N52" i="51" s="1"/>
  <c r="N11" i="51"/>
  <c r="N70" i="51" l="1"/>
  <c r="A2" i="1"/>
  <c r="C43" i="4" l="1"/>
  <c r="A2" i="36"/>
  <c r="A2" i="39"/>
  <c r="A2" i="38"/>
  <c r="A2" i="37"/>
  <c r="A2" i="34"/>
  <c r="A2" i="33"/>
  <c r="A2" i="32"/>
  <c r="A2" i="22"/>
  <c r="A2" i="19"/>
  <c r="A2" i="18"/>
  <c r="A2" i="50"/>
  <c r="A2" i="49"/>
  <c r="A2" i="23"/>
  <c r="A2" i="9"/>
  <c r="A2" i="31"/>
  <c r="A2" i="6"/>
  <c r="A2" i="25"/>
  <c r="A2" i="40"/>
  <c r="A2" i="4"/>
  <c r="A2" i="3"/>
  <c r="A2" i="2"/>
  <c r="C26" i="3" l="1"/>
  <c r="D14" i="40" l="1"/>
  <c r="D7" i="40"/>
  <c r="D10" i="40"/>
  <c r="D8" i="40"/>
  <c r="E16" i="3" l="1"/>
  <c r="H16" i="3" l="1"/>
  <c r="D32" i="3" s="1"/>
  <c r="P187" i="36"/>
  <c r="P188" i="36"/>
  <c r="M188" i="36"/>
  <c r="M187" i="36"/>
  <c r="J187" i="36"/>
  <c r="J188" i="36"/>
  <c r="J189" i="36"/>
  <c r="P217" i="36"/>
  <c r="M217" i="36"/>
  <c r="J217" i="36"/>
  <c r="P216" i="36"/>
  <c r="M216" i="36"/>
  <c r="J216" i="36"/>
  <c r="P150" i="36"/>
  <c r="E20" i="40" l="1"/>
  <c r="C22" i="40"/>
  <c r="C21" i="40"/>
  <c r="C20" i="40"/>
  <c r="E21" i="40" l="1"/>
  <c r="E22" i="40"/>
  <c r="P633" i="36" l="1"/>
  <c r="M40" i="36" s="1"/>
  <c r="M633" i="36"/>
  <c r="J633" i="36"/>
  <c r="G40" i="36" s="1"/>
  <c r="P632" i="36"/>
  <c r="M23" i="36" s="1"/>
  <c r="M632" i="36"/>
  <c r="J632" i="36"/>
  <c r="N631" i="36"/>
  <c r="P631" i="36" s="1"/>
  <c r="M631" i="36"/>
  <c r="J631" i="36"/>
  <c r="N630" i="36"/>
  <c r="P630" i="36" s="1"/>
  <c r="M630" i="36"/>
  <c r="J630" i="36"/>
  <c r="N629" i="36"/>
  <c r="P629" i="36" s="1"/>
  <c r="M629" i="36"/>
  <c r="J629" i="36"/>
  <c r="N628" i="36"/>
  <c r="P628" i="36" s="1"/>
  <c r="M628" i="36"/>
  <c r="J628" i="36"/>
  <c r="N627" i="36"/>
  <c r="P627" i="36" s="1"/>
  <c r="M627" i="36"/>
  <c r="J627" i="36"/>
  <c r="N626" i="36"/>
  <c r="P626" i="36" s="1"/>
  <c r="M626" i="36"/>
  <c r="J626" i="36"/>
  <c r="N625" i="36"/>
  <c r="P625" i="36" s="1"/>
  <c r="M625" i="36"/>
  <c r="J625" i="36"/>
  <c r="N624" i="36"/>
  <c r="P624" i="36" s="1"/>
  <c r="M624" i="36"/>
  <c r="J624" i="36"/>
  <c r="N623" i="36"/>
  <c r="P623" i="36" s="1"/>
  <c r="M623" i="36"/>
  <c r="J623" i="36"/>
  <c r="N622" i="36"/>
  <c r="P622" i="36" s="1"/>
  <c r="M622" i="36"/>
  <c r="J622" i="36"/>
  <c r="N621" i="36"/>
  <c r="P621" i="36" s="1"/>
  <c r="M621" i="36"/>
  <c r="J621" i="36"/>
  <c r="N620" i="36"/>
  <c r="P620" i="36" s="1"/>
  <c r="M620" i="36"/>
  <c r="J620" i="36"/>
  <c r="N619" i="36"/>
  <c r="P619" i="36" s="1"/>
  <c r="M619" i="36"/>
  <c r="J619" i="36"/>
  <c r="N618" i="36"/>
  <c r="P618" i="36" s="1"/>
  <c r="M618" i="36"/>
  <c r="J618" i="36"/>
  <c r="N617" i="36"/>
  <c r="P617" i="36" s="1"/>
  <c r="M617" i="36"/>
  <c r="J617" i="36"/>
  <c r="N616" i="36"/>
  <c r="P616" i="36" s="1"/>
  <c r="M616" i="36"/>
  <c r="J616" i="36"/>
  <c r="N615" i="36"/>
  <c r="P615" i="36" s="1"/>
  <c r="M615" i="36"/>
  <c r="J615" i="36"/>
  <c r="N614" i="36"/>
  <c r="P614" i="36" s="1"/>
  <c r="M614" i="36"/>
  <c r="J614" i="36"/>
  <c r="N613" i="36"/>
  <c r="P613" i="36" s="1"/>
  <c r="M613" i="36"/>
  <c r="J613" i="36"/>
  <c r="N612" i="36"/>
  <c r="P612" i="36" s="1"/>
  <c r="M612" i="36"/>
  <c r="J612" i="36"/>
  <c r="N611" i="36"/>
  <c r="P611" i="36" s="1"/>
  <c r="M611" i="36"/>
  <c r="J611" i="36"/>
  <c r="N610" i="36"/>
  <c r="P610" i="36" s="1"/>
  <c r="M610" i="36"/>
  <c r="J610" i="36"/>
  <c r="N609" i="36"/>
  <c r="P609" i="36" s="1"/>
  <c r="M609" i="36"/>
  <c r="J609" i="36"/>
  <c r="N608" i="36"/>
  <c r="P608" i="36" s="1"/>
  <c r="M608" i="36"/>
  <c r="J608" i="36"/>
  <c r="N607" i="36"/>
  <c r="P607" i="36" s="1"/>
  <c r="M607" i="36"/>
  <c r="J607" i="36"/>
  <c r="N606" i="36"/>
  <c r="P606" i="36" s="1"/>
  <c r="M606" i="36"/>
  <c r="J606" i="36"/>
  <c r="N605" i="36"/>
  <c r="P605" i="36" s="1"/>
  <c r="M605" i="36"/>
  <c r="J605" i="36"/>
  <c r="N604" i="36"/>
  <c r="P604" i="36" s="1"/>
  <c r="M604" i="36"/>
  <c r="J604" i="36"/>
  <c r="N603" i="36"/>
  <c r="P603" i="36" s="1"/>
  <c r="M603" i="36"/>
  <c r="J603" i="36"/>
  <c r="N602" i="36"/>
  <c r="P602" i="36" s="1"/>
  <c r="M602" i="36"/>
  <c r="J602" i="36"/>
  <c r="N601" i="36"/>
  <c r="P601" i="36" s="1"/>
  <c r="M601" i="36"/>
  <c r="J601" i="36"/>
  <c r="N600" i="36"/>
  <c r="P600" i="36" s="1"/>
  <c r="M600" i="36"/>
  <c r="J600" i="36"/>
  <c r="N599" i="36"/>
  <c r="P599" i="36" s="1"/>
  <c r="M599" i="36"/>
  <c r="J599" i="36"/>
  <c r="N598" i="36"/>
  <c r="P598" i="36" s="1"/>
  <c r="M598" i="36"/>
  <c r="J598" i="36"/>
  <c r="N597" i="36"/>
  <c r="P597" i="36" s="1"/>
  <c r="M597" i="36"/>
  <c r="J597" i="36"/>
  <c r="N596" i="36"/>
  <c r="P596" i="36" s="1"/>
  <c r="M596" i="36"/>
  <c r="J596" i="36"/>
  <c r="N595" i="36"/>
  <c r="P595" i="36" s="1"/>
  <c r="M595" i="36"/>
  <c r="J595" i="36"/>
  <c r="N594" i="36"/>
  <c r="P594" i="36" s="1"/>
  <c r="M594" i="36"/>
  <c r="J594" i="36"/>
  <c r="N593" i="36"/>
  <c r="P593" i="36" s="1"/>
  <c r="M593" i="36"/>
  <c r="J593" i="36"/>
  <c r="N592" i="36"/>
  <c r="P592" i="36" s="1"/>
  <c r="M592" i="36"/>
  <c r="J592" i="36"/>
  <c r="N591" i="36"/>
  <c r="P591" i="36" s="1"/>
  <c r="M591" i="36"/>
  <c r="J591" i="36"/>
  <c r="N590" i="36"/>
  <c r="P590" i="36" s="1"/>
  <c r="M590" i="36"/>
  <c r="J590" i="36"/>
  <c r="N589" i="36"/>
  <c r="P589" i="36" s="1"/>
  <c r="M589" i="36"/>
  <c r="J589" i="36"/>
  <c r="N588" i="36"/>
  <c r="P588" i="36" s="1"/>
  <c r="M588" i="36"/>
  <c r="J588" i="36"/>
  <c r="N587" i="36"/>
  <c r="P587" i="36" s="1"/>
  <c r="M587" i="36"/>
  <c r="J587" i="36"/>
  <c r="N586" i="36"/>
  <c r="P586" i="36" s="1"/>
  <c r="M586" i="36"/>
  <c r="J586" i="36"/>
  <c r="N585" i="36"/>
  <c r="P585" i="36" s="1"/>
  <c r="M585" i="36"/>
  <c r="J585" i="36"/>
  <c r="N584" i="36"/>
  <c r="P584" i="36" s="1"/>
  <c r="M584" i="36"/>
  <c r="J584" i="36"/>
  <c r="N583" i="36"/>
  <c r="P583" i="36" s="1"/>
  <c r="M583" i="36"/>
  <c r="J583" i="36"/>
  <c r="N582" i="36"/>
  <c r="P582" i="36" s="1"/>
  <c r="M582" i="36"/>
  <c r="J582" i="36"/>
  <c r="P579" i="36"/>
  <c r="M579" i="36"/>
  <c r="J579" i="36"/>
  <c r="P578" i="36"/>
  <c r="M22" i="36" s="1"/>
  <c r="M578" i="36"/>
  <c r="J578" i="36"/>
  <c r="N577" i="36"/>
  <c r="P577" i="36" s="1"/>
  <c r="M577" i="36"/>
  <c r="J577" i="36"/>
  <c r="N576" i="36"/>
  <c r="P576" i="36" s="1"/>
  <c r="M576" i="36"/>
  <c r="J576" i="36"/>
  <c r="N575" i="36"/>
  <c r="P575" i="36" s="1"/>
  <c r="M575" i="36"/>
  <c r="J575" i="36"/>
  <c r="N574" i="36"/>
  <c r="P574" i="36" s="1"/>
  <c r="M574" i="36"/>
  <c r="J574" i="36"/>
  <c r="N573" i="36"/>
  <c r="P573" i="36" s="1"/>
  <c r="M573" i="36"/>
  <c r="J573" i="36"/>
  <c r="N572" i="36"/>
  <c r="P572" i="36" s="1"/>
  <c r="M572" i="36"/>
  <c r="J572" i="36"/>
  <c r="N571" i="36"/>
  <c r="P571" i="36" s="1"/>
  <c r="M571" i="36"/>
  <c r="J571" i="36"/>
  <c r="N570" i="36"/>
  <c r="P570" i="36" s="1"/>
  <c r="M570" i="36"/>
  <c r="J570" i="36"/>
  <c r="N569" i="36"/>
  <c r="P569" i="36" s="1"/>
  <c r="M569" i="36"/>
  <c r="J569" i="36"/>
  <c r="N568" i="36"/>
  <c r="P568" i="36" s="1"/>
  <c r="M568" i="36"/>
  <c r="J568" i="36"/>
  <c r="N567" i="36"/>
  <c r="P567" i="36" s="1"/>
  <c r="M567" i="36"/>
  <c r="J567" i="36"/>
  <c r="N566" i="36"/>
  <c r="P566" i="36" s="1"/>
  <c r="M566" i="36"/>
  <c r="J566" i="36"/>
  <c r="N565" i="36"/>
  <c r="P565" i="36" s="1"/>
  <c r="M565" i="36"/>
  <c r="J565" i="36"/>
  <c r="N564" i="36"/>
  <c r="P564" i="36" s="1"/>
  <c r="M564" i="36"/>
  <c r="J564" i="36"/>
  <c r="N563" i="36"/>
  <c r="P563" i="36" s="1"/>
  <c r="M563" i="36"/>
  <c r="J563" i="36"/>
  <c r="N562" i="36"/>
  <c r="P562" i="36" s="1"/>
  <c r="M562" i="36"/>
  <c r="J562" i="36"/>
  <c r="N561" i="36"/>
  <c r="P561" i="36" s="1"/>
  <c r="M561" i="36"/>
  <c r="J561" i="36"/>
  <c r="N560" i="36"/>
  <c r="P560" i="36" s="1"/>
  <c r="M560" i="36"/>
  <c r="J560" i="36"/>
  <c r="N559" i="36"/>
  <c r="P559" i="36" s="1"/>
  <c r="M559" i="36"/>
  <c r="J559" i="36"/>
  <c r="N558" i="36"/>
  <c r="P558" i="36" s="1"/>
  <c r="M558" i="36"/>
  <c r="J558" i="36"/>
  <c r="N557" i="36"/>
  <c r="P557" i="36" s="1"/>
  <c r="M557" i="36"/>
  <c r="J557" i="36"/>
  <c r="N556" i="36"/>
  <c r="P556" i="36" s="1"/>
  <c r="M556" i="36"/>
  <c r="J556" i="36"/>
  <c r="N555" i="36"/>
  <c r="P555" i="36" s="1"/>
  <c r="M555" i="36"/>
  <c r="J555" i="36"/>
  <c r="N554" i="36"/>
  <c r="P554" i="36" s="1"/>
  <c r="M554" i="36"/>
  <c r="J554" i="36"/>
  <c r="N553" i="36"/>
  <c r="P553" i="36" s="1"/>
  <c r="M553" i="36"/>
  <c r="J553" i="36"/>
  <c r="N552" i="36"/>
  <c r="P552" i="36" s="1"/>
  <c r="M552" i="36"/>
  <c r="J552" i="36"/>
  <c r="N551" i="36"/>
  <c r="P551" i="36" s="1"/>
  <c r="M551" i="36"/>
  <c r="J551" i="36"/>
  <c r="N550" i="36"/>
  <c r="P550" i="36" s="1"/>
  <c r="M550" i="36"/>
  <c r="J550" i="36"/>
  <c r="N549" i="36"/>
  <c r="P549" i="36" s="1"/>
  <c r="M549" i="36"/>
  <c r="J549" i="36"/>
  <c r="N548" i="36"/>
  <c r="P548" i="36" s="1"/>
  <c r="M548" i="36"/>
  <c r="J548" i="36"/>
  <c r="N547" i="36"/>
  <c r="P547" i="36" s="1"/>
  <c r="M547" i="36"/>
  <c r="J547" i="36"/>
  <c r="N546" i="36"/>
  <c r="P546" i="36" s="1"/>
  <c r="M546" i="36"/>
  <c r="J546" i="36"/>
  <c r="N545" i="36"/>
  <c r="P545" i="36" s="1"/>
  <c r="M545" i="36"/>
  <c r="J545" i="36"/>
  <c r="N544" i="36"/>
  <c r="P544" i="36" s="1"/>
  <c r="M544" i="36"/>
  <c r="J544" i="36"/>
  <c r="N543" i="36"/>
  <c r="P543" i="36" s="1"/>
  <c r="M543" i="36"/>
  <c r="J543" i="36"/>
  <c r="N542" i="36"/>
  <c r="P542" i="36" s="1"/>
  <c r="M542" i="36"/>
  <c r="J542" i="36"/>
  <c r="N541" i="36"/>
  <c r="P541" i="36" s="1"/>
  <c r="M541" i="36"/>
  <c r="J541" i="36"/>
  <c r="N540" i="36"/>
  <c r="P540" i="36" s="1"/>
  <c r="M540" i="36"/>
  <c r="J540" i="36"/>
  <c r="N539" i="36"/>
  <c r="P539" i="36" s="1"/>
  <c r="M539" i="36"/>
  <c r="J539" i="36"/>
  <c r="N538" i="36"/>
  <c r="P538" i="36" s="1"/>
  <c r="M538" i="36"/>
  <c r="J538" i="36"/>
  <c r="N537" i="36"/>
  <c r="P537" i="36" s="1"/>
  <c r="M537" i="36"/>
  <c r="J537" i="36"/>
  <c r="N536" i="36"/>
  <c r="P536" i="36" s="1"/>
  <c r="M536" i="36"/>
  <c r="J536" i="36"/>
  <c r="N535" i="36"/>
  <c r="P535" i="36" s="1"/>
  <c r="M535" i="36"/>
  <c r="J535" i="36"/>
  <c r="N534" i="36"/>
  <c r="P534" i="36" s="1"/>
  <c r="M534" i="36"/>
  <c r="J534" i="36"/>
  <c r="N533" i="36"/>
  <c r="P533" i="36" s="1"/>
  <c r="M533" i="36"/>
  <c r="J533" i="36"/>
  <c r="N532" i="36"/>
  <c r="P532" i="36" s="1"/>
  <c r="M532" i="36"/>
  <c r="J532" i="36"/>
  <c r="N531" i="36"/>
  <c r="P531" i="36" s="1"/>
  <c r="M531" i="36"/>
  <c r="J531" i="36"/>
  <c r="N530" i="36"/>
  <c r="P530" i="36" s="1"/>
  <c r="M530" i="36"/>
  <c r="J530" i="36"/>
  <c r="N529" i="36"/>
  <c r="P529" i="36" s="1"/>
  <c r="M529" i="36"/>
  <c r="J529" i="36"/>
  <c r="N528" i="36"/>
  <c r="P528" i="36" s="1"/>
  <c r="M528" i="36"/>
  <c r="J528" i="36"/>
  <c r="P525" i="36"/>
  <c r="M525" i="36"/>
  <c r="J38" i="36" s="1"/>
  <c r="J525" i="36"/>
  <c r="P524" i="36"/>
  <c r="M21" i="36" s="1"/>
  <c r="M524" i="36"/>
  <c r="J21" i="36" s="1"/>
  <c r="J524" i="36"/>
  <c r="N523" i="36"/>
  <c r="P523" i="36" s="1"/>
  <c r="M523" i="36"/>
  <c r="J523" i="36"/>
  <c r="N522" i="36"/>
  <c r="P522" i="36" s="1"/>
  <c r="M522" i="36"/>
  <c r="J522" i="36"/>
  <c r="N521" i="36"/>
  <c r="P521" i="36" s="1"/>
  <c r="M521" i="36"/>
  <c r="J521" i="36"/>
  <c r="N520" i="36"/>
  <c r="P520" i="36" s="1"/>
  <c r="M520" i="36"/>
  <c r="J520" i="36"/>
  <c r="N519" i="36"/>
  <c r="P519" i="36" s="1"/>
  <c r="M519" i="36"/>
  <c r="J519" i="36"/>
  <c r="N518" i="36"/>
  <c r="P518" i="36" s="1"/>
  <c r="M518" i="36"/>
  <c r="J518" i="36"/>
  <c r="N517" i="36"/>
  <c r="P517" i="36" s="1"/>
  <c r="M517" i="36"/>
  <c r="J517" i="36"/>
  <c r="N516" i="36"/>
  <c r="P516" i="36" s="1"/>
  <c r="M516" i="36"/>
  <c r="J516" i="36"/>
  <c r="N515" i="36"/>
  <c r="P515" i="36" s="1"/>
  <c r="M515" i="36"/>
  <c r="J515" i="36"/>
  <c r="N514" i="36"/>
  <c r="P514" i="36" s="1"/>
  <c r="M514" i="36"/>
  <c r="J514" i="36"/>
  <c r="N513" i="36"/>
  <c r="P513" i="36" s="1"/>
  <c r="M513" i="36"/>
  <c r="J513" i="36"/>
  <c r="N512" i="36"/>
  <c r="P512" i="36" s="1"/>
  <c r="M512" i="36"/>
  <c r="J512" i="36"/>
  <c r="N511" i="36"/>
  <c r="P511" i="36" s="1"/>
  <c r="M511" i="36"/>
  <c r="J511" i="36"/>
  <c r="N510" i="36"/>
  <c r="P510" i="36" s="1"/>
  <c r="M510" i="36"/>
  <c r="J510" i="36"/>
  <c r="N509" i="36"/>
  <c r="P509" i="36" s="1"/>
  <c r="M509" i="36"/>
  <c r="J509" i="36"/>
  <c r="N508" i="36"/>
  <c r="P508" i="36" s="1"/>
  <c r="M508" i="36"/>
  <c r="J508" i="36"/>
  <c r="N507" i="36"/>
  <c r="P507" i="36" s="1"/>
  <c r="M507" i="36"/>
  <c r="J507" i="36"/>
  <c r="N506" i="36"/>
  <c r="P506" i="36" s="1"/>
  <c r="M506" i="36"/>
  <c r="J506" i="36"/>
  <c r="N505" i="36"/>
  <c r="P505" i="36" s="1"/>
  <c r="M505" i="36"/>
  <c r="J505" i="36"/>
  <c r="N504" i="36"/>
  <c r="P504" i="36" s="1"/>
  <c r="M504" i="36"/>
  <c r="J504" i="36"/>
  <c r="N503" i="36"/>
  <c r="P503" i="36" s="1"/>
  <c r="M503" i="36"/>
  <c r="J503" i="36"/>
  <c r="N502" i="36"/>
  <c r="P502" i="36" s="1"/>
  <c r="M502" i="36"/>
  <c r="J502" i="36"/>
  <c r="N501" i="36"/>
  <c r="P501" i="36" s="1"/>
  <c r="M501" i="36"/>
  <c r="J501" i="36"/>
  <c r="N500" i="36"/>
  <c r="P500" i="36" s="1"/>
  <c r="M500" i="36"/>
  <c r="J500" i="36"/>
  <c r="N499" i="36"/>
  <c r="P499" i="36" s="1"/>
  <c r="M499" i="36"/>
  <c r="J499" i="36"/>
  <c r="N498" i="36"/>
  <c r="P498" i="36" s="1"/>
  <c r="M498" i="36"/>
  <c r="J498" i="36"/>
  <c r="N497" i="36"/>
  <c r="P497" i="36" s="1"/>
  <c r="M497" i="36"/>
  <c r="J497" i="36"/>
  <c r="N496" i="36"/>
  <c r="P496" i="36" s="1"/>
  <c r="M496" i="36"/>
  <c r="J496" i="36"/>
  <c r="N495" i="36"/>
  <c r="P495" i="36" s="1"/>
  <c r="M495" i="36"/>
  <c r="J495" i="36"/>
  <c r="N494" i="36"/>
  <c r="P494" i="36" s="1"/>
  <c r="M494" i="36"/>
  <c r="J494" i="36"/>
  <c r="N493" i="36"/>
  <c r="P493" i="36" s="1"/>
  <c r="M493" i="36"/>
  <c r="J493" i="36"/>
  <c r="N492" i="36"/>
  <c r="P492" i="36" s="1"/>
  <c r="M492" i="36"/>
  <c r="J492" i="36"/>
  <c r="N491" i="36"/>
  <c r="P491" i="36" s="1"/>
  <c r="M491" i="36"/>
  <c r="J491" i="36"/>
  <c r="N490" i="36"/>
  <c r="P490" i="36" s="1"/>
  <c r="M490" i="36"/>
  <c r="J490" i="36"/>
  <c r="N489" i="36"/>
  <c r="P489" i="36" s="1"/>
  <c r="M489" i="36"/>
  <c r="J489" i="36"/>
  <c r="N488" i="36"/>
  <c r="P488" i="36" s="1"/>
  <c r="M488" i="36"/>
  <c r="J488" i="36"/>
  <c r="N487" i="36"/>
  <c r="P487" i="36" s="1"/>
  <c r="M487" i="36"/>
  <c r="J487" i="36"/>
  <c r="N486" i="36"/>
  <c r="P486" i="36" s="1"/>
  <c r="M486" i="36"/>
  <c r="J486" i="36"/>
  <c r="N485" i="36"/>
  <c r="P485" i="36" s="1"/>
  <c r="M485" i="36"/>
  <c r="J485" i="36"/>
  <c r="N484" i="36"/>
  <c r="P484" i="36" s="1"/>
  <c r="M484" i="36"/>
  <c r="J484" i="36"/>
  <c r="N483" i="36"/>
  <c r="P483" i="36" s="1"/>
  <c r="M483" i="36"/>
  <c r="J483" i="36"/>
  <c r="N482" i="36"/>
  <c r="P482" i="36" s="1"/>
  <c r="M482" i="36"/>
  <c r="J482" i="36"/>
  <c r="N481" i="36"/>
  <c r="P481" i="36" s="1"/>
  <c r="M481" i="36"/>
  <c r="J481" i="36"/>
  <c r="N480" i="36"/>
  <c r="P480" i="36" s="1"/>
  <c r="M480" i="36"/>
  <c r="J480" i="36"/>
  <c r="N479" i="36"/>
  <c r="P479" i="36" s="1"/>
  <c r="M479" i="36"/>
  <c r="J479" i="36"/>
  <c r="N478" i="36"/>
  <c r="P478" i="36" s="1"/>
  <c r="M478" i="36"/>
  <c r="J478" i="36"/>
  <c r="N477" i="36"/>
  <c r="P477" i="36" s="1"/>
  <c r="M477" i="36"/>
  <c r="J477" i="36"/>
  <c r="N476" i="36"/>
  <c r="P476" i="36" s="1"/>
  <c r="M476" i="36"/>
  <c r="J476" i="36"/>
  <c r="N475" i="36"/>
  <c r="P475" i="36" s="1"/>
  <c r="M475" i="36"/>
  <c r="J475" i="36"/>
  <c r="N474" i="36"/>
  <c r="P474" i="36" s="1"/>
  <c r="M474" i="36"/>
  <c r="J474" i="36"/>
  <c r="P471" i="36"/>
  <c r="M37" i="36" s="1"/>
  <c r="M471" i="36"/>
  <c r="J37" i="36" s="1"/>
  <c r="J471" i="36"/>
  <c r="G37" i="36" s="1"/>
  <c r="P470" i="36"/>
  <c r="M20" i="36" s="1"/>
  <c r="M470" i="36"/>
  <c r="J20" i="36" s="1"/>
  <c r="J470" i="36"/>
  <c r="G20" i="36" s="1"/>
  <c r="N469" i="36"/>
  <c r="P469" i="36" s="1"/>
  <c r="M469" i="36"/>
  <c r="J469" i="36"/>
  <c r="N468" i="36"/>
  <c r="P468" i="36" s="1"/>
  <c r="M468" i="36"/>
  <c r="J468" i="36"/>
  <c r="N467" i="36"/>
  <c r="P467" i="36" s="1"/>
  <c r="M467" i="36"/>
  <c r="J467" i="36"/>
  <c r="N466" i="36"/>
  <c r="P466" i="36" s="1"/>
  <c r="M466" i="36"/>
  <c r="J466" i="36"/>
  <c r="N465" i="36"/>
  <c r="P465" i="36" s="1"/>
  <c r="M465" i="36"/>
  <c r="J465" i="36"/>
  <c r="N464" i="36"/>
  <c r="P464" i="36" s="1"/>
  <c r="M464" i="36"/>
  <c r="J464" i="36"/>
  <c r="N463" i="36"/>
  <c r="P463" i="36" s="1"/>
  <c r="M463" i="36"/>
  <c r="J463" i="36"/>
  <c r="N462" i="36"/>
  <c r="P462" i="36" s="1"/>
  <c r="M462" i="36"/>
  <c r="J462" i="36"/>
  <c r="N461" i="36"/>
  <c r="P461" i="36" s="1"/>
  <c r="M461" i="36"/>
  <c r="J461" i="36"/>
  <c r="N460" i="36"/>
  <c r="P460" i="36" s="1"/>
  <c r="M460" i="36"/>
  <c r="J460" i="36"/>
  <c r="N459" i="36"/>
  <c r="P459" i="36" s="1"/>
  <c r="M459" i="36"/>
  <c r="J459" i="36"/>
  <c r="N458" i="36"/>
  <c r="P458" i="36" s="1"/>
  <c r="M458" i="36"/>
  <c r="J458" i="36"/>
  <c r="N457" i="36"/>
  <c r="P457" i="36" s="1"/>
  <c r="M457" i="36"/>
  <c r="J457" i="36"/>
  <c r="N456" i="36"/>
  <c r="P456" i="36" s="1"/>
  <c r="M456" i="36"/>
  <c r="J456" i="36"/>
  <c r="N455" i="36"/>
  <c r="P455" i="36" s="1"/>
  <c r="M455" i="36"/>
  <c r="J455" i="36"/>
  <c r="N454" i="36"/>
  <c r="P454" i="36" s="1"/>
  <c r="M454" i="36"/>
  <c r="J454" i="36"/>
  <c r="N453" i="36"/>
  <c r="P453" i="36" s="1"/>
  <c r="M453" i="36"/>
  <c r="J453" i="36"/>
  <c r="N452" i="36"/>
  <c r="P452" i="36" s="1"/>
  <c r="M452" i="36"/>
  <c r="J452" i="36"/>
  <c r="N451" i="36"/>
  <c r="P451" i="36" s="1"/>
  <c r="M451" i="36"/>
  <c r="J451" i="36"/>
  <c r="N450" i="36"/>
  <c r="P450" i="36" s="1"/>
  <c r="M450" i="36"/>
  <c r="J450" i="36"/>
  <c r="N449" i="36"/>
  <c r="P449" i="36" s="1"/>
  <c r="M449" i="36"/>
  <c r="J449" i="36"/>
  <c r="N448" i="36"/>
  <c r="P448" i="36" s="1"/>
  <c r="M448" i="36"/>
  <c r="J448" i="36"/>
  <c r="N447" i="36"/>
  <c r="P447" i="36" s="1"/>
  <c r="M447" i="36"/>
  <c r="J447" i="36"/>
  <c r="N446" i="36"/>
  <c r="P446" i="36" s="1"/>
  <c r="M446" i="36"/>
  <c r="J446" i="36"/>
  <c r="N445" i="36"/>
  <c r="P445" i="36" s="1"/>
  <c r="M445" i="36"/>
  <c r="J445" i="36"/>
  <c r="N444" i="36"/>
  <c r="P444" i="36" s="1"/>
  <c r="M444" i="36"/>
  <c r="J444" i="36"/>
  <c r="N443" i="36"/>
  <c r="P443" i="36" s="1"/>
  <c r="M443" i="36"/>
  <c r="J443" i="36"/>
  <c r="N442" i="36"/>
  <c r="P442" i="36" s="1"/>
  <c r="M442" i="36"/>
  <c r="J442" i="36"/>
  <c r="N441" i="36"/>
  <c r="P441" i="36" s="1"/>
  <c r="M441" i="36"/>
  <c r="J441" i="36"/>
  <c r="N440" i="36"/>
  <c r="P440" i="36" s="1"/>
  <c r="M440" i="36"/>
  <c r="J440" i="36"/>
  <c r="N439" i="36"/>
  <c r="P439" i="36" s="1"/>
  <c r="M439" i="36"/>
  <c r="J439" i="36"/>
  <c r="N438" i="36"/>
  <c r="P438" i="36" s="1"/>
  <c r="M438" i="36"/>
  <c r="J438" i="36"/>
  <c r="N437" i="36"/>
  <c r="P437" i="36" s="1"/>
  <c r="M437" i="36"/>
  <c r="J437" i="36"/>
  <c r="N436" i="36"/>
  <c r="P436" i="36" s="1"/>
  <c r="M436" i="36"/>
  <c r="J436" i="36"/>
  <c r="N435" i="36"/>
  <c r="P435" i="36" s="1"/>
  <c r="M435" i="36"/>
  <c r="J435" i="36"/>
  <c r="N434" i="36"/>
  <c r="P434" i="36" s="1"/>
  <c r="M434" i="36"/>
  <c r="J434" i="36"/>
  <c r="N433" i="36"/>
  <c r="P433" i="36" s="1"/>
  <c r="M433" i="36"/>
  <c r="J433" i="36"/>
  <c r="N432" i="36"/>
  <c r="P432" i="36" s="1"/>
  <c r="M432" i="36"/>
  <c r="J432" i="36"/>
  <c r="N431" i="36"/>
  <c r="P431" i="36" s="1"/>
  <c r="M431" i="36"/>
  <c r="J431" i="36"/>
  <c r="N430" i="36"/>
  <c r="P430" i="36" s="1"/>
  <c r="M430" i="36"/>
  <c r="J430" i="36"/>
  <c r="N429" i="36"/>
  <c r="P429" i="36" s="1"/>
  <c r="M429" i="36"/>
  <c r="J429" i="36"/>
  <c r="N428" i="36"/>
  <c r="P428" i="36" s="1"/>
  <c r="M428" i="36"/>
  <c r="J428" i="36"/>
  <c r="N427" i="36"/>
  <c r="P427" i="36" s="1"/>
  <c r="M427" i="36"/>
  <c r="J427" i="36"/>
  <c r="N426" i="36"/>
  <c r="P426" i="36" s="1"/>
  <c r="M426" i="36"/>
  <c r="J426" i="36"/>
  <c r="N425" i="36"/>
  <c r="P425" i="36" s="1"/>
  <c r="M425" i="36"/>
  <c r="J425" i="36"/>
  <c r="N424" i="36"/>
  <c r="P424" i="36" s="1"/>
  <c r="M424" i="36"/>
  <c r="J424" i="36"/>
  <c r="N423" i="36"/>
  <c r="P423" i="36" s="1"/>
  <c r="M423" i="36"/>
  <c r="J423" i="36"/>
  <c r="N422" i="36"/>
  <c r="P422" i="36" s="1"/>
  <c r="M422" i="36"/>
  <c r="J422" i="36"/>
  <c r="N421" i="36"/>
  <c r="P421" i="36" s="1"/>
  <c r="M421" i="36"/>
  <c r="J421" i="36"/>
  <c r="N420" i="36"/>
  <c r="P420" i="36" s="1"/>
  <c r="M420" i="36"/>
  <c r="J420" i="36"/>
  <c r="P417" i="36"/>
  <c r="M36" i="36" s="1"/>
  <c r="M417" i="36"/>
  <c r="J36" i="36" s="1"/>
  <c r="J417" i="36"/>
  <c r="G36" i="36" s="1"/>
  <c r="P416" i="36"/>
  <c r="M416" i="36"/>
  <c r="J19" i="36" s="1"/>
  <c r="J416" i="36"/>
  <c r="N415" i="36"/>
  <c r="P415" i="36" s="1"/>
  <c r="M415" i="36"/>
  <c r="J415" i="36"/>
  <c r="N414" i="36"/>
  <c r="P414" i="36" s="1"/>
  <c r="M414" i="36"/>
  <c r="J414" i="36"/>
  <c r="N413" i="36"/>
  <c r="P413" i="36" s="1"/>
  <c r="M413" i="36"/>
  <c r="J413" i="36"/>
  <c r="N412" i="36"/>
  <c r="P412" i="36" s="1"/>
  <c r="M412" i="36"/>
  <c r="J412" i="36"/>
  <c r="N411" i="36"/>
  <c r="P411" i="36" s="1"/>
  <c r="M411" i="36"/>
  <c r="J411" i="36"/>
  <c r="N410" i="36"/>
  <c r="P410" i="36" s="1"/>
  <c r="M410" i="36"/>
  <c r="J410" i="36"/>
  <c r="N409" i="36"/>
  <c r="P409" i="36" s="1"/>
  <c r="M409" i="36"/>
  <c r="J409" i="36"/>
  <c r="N408" i="36"/>
  <c r="P408" i="36" s="1"/>
  <c r="M408" i="36"/>
  <c r="J408" i="36"/>
  <c r="N407" i="36"/>
  <c r="P407" i="36" s="1"/>
  <c r="M407" i="36"/>
  <c r="J407" i="36"/>
  <c r="N406" i="36"/>
  <c r="P406" i="36" s="1"/>
  <c r="M406" i="36"/>
  <c r="J406" i="36"/>
  <c r="N405" i="36"/>
  <c r="P405" i="36" s="1"/>
  <c r="M405" i="36"/>
  <c r="J405" i="36"/>
  <c r="N404" i="36"/>
  <c r="P404" i="36" s="1"/>
  <c r="M404" i="36"/>
  <c r="J404" i="36"/>
  <c r="N403" i="36"/>
  <c r="P403" i="36" s="1"/>
  <c r="M403" i="36"/>
  <c r="J403" i="36"/>
  <c r="N402" i="36"/>
  <c r="P402" i="36" s="1"/>
  <c r="M402" i="36"/>
  <c r="J402" i="36"/>
  <c r="N401" i="36"/>
  <c r="P401" i="36" s="1"/>
  <c r="M401" i="36"/>
  <c r="J401" i="36"/>
  <c r="N400" i="36"/>
  <c r="P400" i="36" s="1"/>
  <c r="M400" i="36"/>
  <c r="J400" i="36"/>
  <c r="N399" i="36"/>
  <c r="P399" i="36" s="1"/>
  <c r="M399" i="36"/>
  <c r="J399" i="36"/>
  <c r="N398" i="36"/>
  <c r="P398" i="36" s="1"/>
  <c r="M398" i="36"/>
  <c r="J398" i="36"/>
  <c r="N397" i="36"/>
  <c r="P397" i="36" s="1"/>
  <c r="M397" i="36"/>
  <c r="J397" i="36"/>
  <c r="N396" i="36"/>
  <c r="P396" i="36" s="1"/>
  <c r="M396" i="36"/>
  <c r="J396" i="36"/>
  <c r="N395" i="36"/>
  <c r="P395" i="36" s="1"/>
  <c r="M395" i="36"/>
  <c r="J395" i="36"/>
  <c r="N394" i="36"/>
  <c r="P394" i="36" s="1"/>
  <c r="M394" i="36"/>
  <c r="J394" i="36"/>
  <c r="N393" i="36"/>
  <c r="P393" i="36" s="1"/>
  <c r="M393" i="36"/>
  <c r="J393" i="36"/>
  <c r="N392" i="36"/>
  <c r="P392" i="36" s="1"/>
  <c r="M392" i="36"/>
  <c r="J392" i="36"/>
  <c r="N391" i="36"/>
  <c r="P391" i="36" s="1"/>
  <c r="M391" i="36"/>
  <c r="J391" i="36"/>
  <c r="N390" i="36"/>
  <c r="P390" i="36" s="1"/>
  <c r="M390" i="36"/>
  <c r="J390" i="36"/>
  <c r="N389" i="36"/>
  <c r="P389" i="36" s="1"/>
  <c r="M389" i="36"/>
  <c r="J389" i="36"/>
  <c r="N388" i="36"/>
  <c r="P388" i="36" s="1"/>
  <c r="M388" i="36"/>
  <c r="J388" i="36"/>
  <c r="N387" i="36"/>
  <c r="P387" i="36" s="1"/>
  <c r="M387" i="36"/>
  <c r="J387" i="36"/>
  <c r="N386" i="36"/>
  <c r="P386" i="36" s="1"/>
  <c r="M386" i="36"/>
  <c r="J386" i="36"/>
  <c r="N385" i="36"/>
  <c r="P385" i="36" s="1"/>
  <c r="M385" i="36"/>
  <c r="J385" i="36"/>
  <c r="N384" i="36"/>
  <c r="P384" i="36" s="1"/>
  <c r="M384" i="36"/>
  <c r="J384" i="36"/>
  <c r="N383" i="36"/>
  <c r="P383" i="36" s="1"/>
  <c r="M383" i="36"/>
  <c r="J383" i="36"/>
  <c r="N382" i="36"/>
  <c r="P382" i="36" s="1"/>
  <c r="M382" i="36"/>
  <c r="J382" i="36"/>
  <c r="N381" i="36"/>
  <c r="P381" i="36" s="1"/>
  <c r="M381" i="36"/>
  <c r="J381" i="36"/>
  <c r="N380" i="36"/>
  <c r="P380" i="36" s="1"/>
  <c r="M380" i="36"/>
  <c r="J380" i="36"/>
  <c r="N379" i="36"/>
  <c r="P379" i="36" s="1"/>
  <c r="M379" i="36"/>
  <c r="J379" i="36"/>
  <c r="N378" i="36"/>
  <c r="P378" i="36" s="1"/>
  <c r="M378" i="36"/>
  <c r="J378" i="36"/>
  <c r="N377" i="36"/>
  <c r="P377" i="36" s="1"/>
  <c r="M377" i="36"/>
  <c r="J377" i="36"/>
  <c r="N376" i="36"/>
  <c r="P376" i="36" s="1"/>
  <c r="M376" i="36"/>
  <c r="J376" i="36"/>
  <c r="N375" i="36"/>
  <c r="P375" i="36" s="1"/>
  <c r="M375" i="36"/>
  <c r="J375" i="36"/>
  <c r="N374" i="36"/>
  <c r="P374" i="36" s="1"/>
  <c r="M374" i="36"/>
  <c r="J374" i="36"/>
  <c r="N373" i="36"/>
  <c r="P373" i="36" s="1"/>
  <c r="M373" i="36"/>
  <c r="J373" i="36"/>
  <c r="N372" i="36"/>
  <c r="P372" i="36" s="1"/>
  <c r="M372" i="36"/>
  <c r="J372" i="36"/>
  <c r="N371" i="36"/>
  <c r="P371" i="36" s="1"/>
  <c r="M371" i="36"/>
  <c r="J371" i="36"/>
  <c r="N370" i="36"/>
  <c r="P370" i="36" s="1"/>
  <c r="M370" i="36"/>
  <c r="J370" i="36"/>
  <c r="N369" i="36"/>
  <c r="P369" i="36" s="1"/>
  <c r="M369" i="36"/>
  <c r="J369" i="36"/>
  <c r="N368" i="36"/>
  <c r="P368" i="36" s="1"/>
  <c r="M368" i="36"/>
  <c r="J368" i="36"/>
  <c r="N367" i="36"/>
  <c r="P367" i="36" s="1"/>
  <c r="M367" i="36"/>
  <c r="J367" i="36"/>
  <c r="N366" i="36"/>
  <c r="P366" i="36" s="1"/>
  <c r="M366" i="36"/>
  <c r="J366" i="36"/>
  <c r="P363" i="36"/>
  <c r="M35" i="36" s="1"/>
  <c r="M363" i="36"/>
  <c r="J363" i="36"/>
  <c r="G35" i="36" s="1"/>
  <c r="P362" i="36"/>
  <c r="M18" i="36" s="1"/>
  <c r="M362" i="36"/>
  <c r="J18" i="36" s="1"/>
  <c r="J362" i="36"/>
  <c r="N361" i="36"/>
  <c r="P361" i="36" s="1"/>
  <c r="M361" i="36"/>
  <c r="J361" i="36"/>
  <c r="N360" i="36"/>
  <c r="P360" i="36" s="1"/>
  <c r="M360" i="36"/>
  <c r="J360" i="36"/>
  <c r="N359" i="36"/>
  <c r="P359" i="36" s="1"/>
  <c r="M359" i="36"/>
  <c r="J359" i="36"/>
  <c r="N358" i="36"/>
  <c r="P358" i="36" s="1"/>
  <c r="M358" i="36"/>
  <c r="J358" i="36"/>
  <c r="N357" i="36"/>
  <c r="P357" i="36" s="1"/>
  <c r="M357" i="36"/>
  <c r="J357" i="36"/>
  <c r="N356" i="36"/>
  <c r="P356" i="36" s="1"/>
  <c r="M356" i="36"/>
  <c r="J356" i="36"/>
  <c r="N355" i="36"/>
  <c r="P355" i="36" s="1"/>
  <c r="M355" i="36"/>
  <c r="J355" i="36"/>
  <c r="N354" i="36"/>
  <c r="P354" i="36" s="1"/>
  <c r="M354" i="36"/>
  <c r="J354" i="36"/>
  <c r="N353" i="36"/>
  <c r="P353" i="36" s="1"/>
  <c r="M353" i="36"/>
  <c r="J353" i="36"/>
  <c r="N352" i="36"/>
  <c r="P352" i="36" s="1"/>
  <c r="M352" i="36"/>
  <c r="J352" i="36"/>
  <c r="N351" i="36"/>
  <c r="P351" i="36" s="1"/>
  <c r="M351" i="36"/>
  <c r="J351" i="36"/>
  <c r="N350" i="36"/>
  <c r="P350" i="36" s="1"/>
  <c r="M350" i="36"/>
  <c r="J350" i="36"/>
  <c r="N349" i="36"/>
  <c r="P349" i="36" s="1"/>
  <c r="M349" i="36"/>
  <c r="J349" i="36"/>
  <c r="N348" i="36"/>
  <c r="P348" i="36" s="1"/>
  <c r="M348" i="36"/>
  <c r="J348" i="36"/>
  <c r="N347" i="36"/>
  <c r="P347" i="36" s="1"/>
  <c r="M347" i="36"/>
  <c r="J347" i="36"/>
  <c r="N346" i="36"/>
  <c r="P346" i="36" s="1"/>
  <c r="M346" i="36"/>
  <c r="J346" i="36"/>
  <c r="N345" i="36"/>
  <c r="P345" i="36" s="1"/>
  <c r="M345" i="36"/>
  <c r="J345" i="36"/>
  <c r="N344" i="36"/>
  <c r="P344" i="36" s="1"/>
  <c r="M344" i="36"/>
  <c r="J344" i="36"/>
  <c r="N343" i="36"/>
  <c r="P343" i="36" s="1"/>
  <c r="M343" i="36"/>
  <c r="J343" i="36"/>
  <c r="N342" i="36"/>
  <c r="P342" i="36" s="1"/>
  <c r="M342" i="36"/>
  <c r="J342" i="36"/>
  <c r="N341" i="36"/>
  <c r="P341" i="36" s="1"/>
  <c r="M341" i="36"/>
  <c r="J341" i="36"/>
  <c r="N340" i="36"/>
  <c r="P340" i="36" s="1"/>
  <c r="M340" i="36"/>
  <c r="J340" i="36"/>
  <c r="N339" i="36"/>
  <c r="P339" i="36" s="1"/>
  <c r="M339" i="36"/>
  <c r="J339" i="36"/>
  <c r="N338" i="36"/>
  <c r="P338" i="36" s="1"/>
  <c r="M338" i="36"/>
  <c r="J338" i="36"/>
  <c r="N337" i="36"/>
  <c r="P337" i="36" s="1"/>
  <c r="M337" i="36"/>
  <c r="J337" i="36"/>
  <c r="N336" i="36"/>
  <c r="P336" i="36" s="1"/>
  <c r="M336" i="36"/>
  <c r="J336" i="36"/>
  <c r="N335" i="36"/>
  <c r="P335" i="36" s="1"/>
  <c r="M335" i="36"/>
  <c r="J335" i="36"/>
  <c r="N334" i="36"/>
  <c r="P334" i="36" s="1"/>
  <c r="M334" i="36"/>
  <c r="J334" i="36"/>
  <c r="N333" i="36"/>
  <c r="P333" i="36" s="1"/>
  <c r="M333" i="36"/>
  <c r="J333" i="36"/>
  <c r="N332" i="36"/>
  <c r="P332" i="36" s="1"/>
  <c r="M332" i="36"/>
  <c r="J332" i="36"/>
  <c r="N331" i="36"/>
  <c r="P331" i="36" s="1"/>
  <c r="M331" i="36"/>
  <c r="J331" i="36"/>
  <c r="N330" i="36"/>
  <c r="P330" i="36" s="1"/>
  <c r="M330" i="36"/>
  <c r="J330" i="36"/>
  <c r="N329" i="36"/>
  <c r="P329" i="36" s="1"/>
  <c r="M329" i="36"/>
  <c r="J329" i="36"/>
  <c r="N328" i="36"/>
  <c r="P328" i="36" s="1"/>
  <c r="M328" i="36"/>
  <c r="J328" i="36"/>
  <c r="N327" i="36"/>
  <c r="P327" i="36" s="1"/>
  <c r="M327" i="36"/>
  <c r="J327" i="36"/>
  <c r="N326" i="36"/>
  <c r="P326" i="36" s="1"/>
  <c r="M326" i="36"/>
  <c r="J326" i="36"/>
  <c r="N325" i="36"/>
  <c r="P325" i="36" s="1"/>
  <c r="M325" i="36"/>
  <c r="J325" i="36"/>
  <c r="N324" i="36"/>
  <c r="P324" i="36" s="1"/>
  <c r="M324" i="36"/>
  <c r="J324" i="36"/>
  <c r="N323" i="36"/>
  <c r="P323" i="36" s="1"/>
  <c r="M323" i="36"/>
  <c r="J323" i="36"/>
  <c r="N322" i="36"/>
  <c r="P322" i="36" s="1"/>
  <c r="M322" i="36"/>
  <c r="J322" i="36"/>
  <c r="N321" i="36"/>
  <c r="P321" i="36" s="1"/>
  <c r="M321" i="36"/>
  <c r="J321" i="36"/>
  <c r="N320" i="36"/>
  <c r="P320" i="36" s="1"/>
  <c r="M320" i="36"/>
  <c r="J320" i="36"/>
  <c r="N319" i="36"/>
  <c r="P319" i="36" s="1"/>
  <c r="M319" i="36"/>
  <c r="J319" i="36"/>
  <c r="N318" i="36"/>
  <c r="P318" i="36" s="1"/>
  <c r="M318" i="36"/>
  <c r="J318" i="36"/>
  <c r="N317" i="36"/>
  <c r="P317" i="36" s="1"/>
  <c r="M317" i="36"/>
  <c r="J317" i="36"/>
  <c r="N316" i="36"/>
  <c r="P316" i="36" s="1"/>
  <c r="M316" i="36"/>
  <c r="J316" i="36"/>
  <c r="N315" i="36"/>
  <c r="P315" i="36" s="1"/>
  <c r="M315" i="36"/>
  <c r="J315" i="36"/>
  <c r="N314" i="36"/>
  <c r="P314" i="36" s="1"/>
  <c r="M314" i="36"/>
  <c r="J314" i="36"/>
  <c r="N313" i="36"/>
  <c r="P313" i="36" s="1"/>
  <c r="M313" i="36"/>
  <c r="J313" i="36"/>
  <c r="N312" i="36"/>
  <c r="P312" i="36" s="1"/>
  <c r="M312" i="36"/>
  <c r="J312" i="36"/>
  <c r="N307" i="36"/>
  <c r="P307" i="36" s="1"/>
  <c r="M307" i="36"/>
  <c r="J307" i="36"/>
  <c r="N306" i="36"/>
  <c r="P306" i="36" s="1"/>
  <c r="M306" i="36"/>
  <c r="J306" i="36"/>
  <c r="N305" i="36"/>
  <c r="P305" i="36" s="1"/>
  <c r="M305" i="36"/>
  <c r="J305" i="36"/>
  <c r="N304" i="36"/>
  <c r="P304" i="36" s="1"/>
  <c r="M304" i="36"/>
  <c r="J304" i="36"/>
  <c r="N303" i="36"/>
  <c r="P303" i="36" s="1"/>
  <c r="M303" i="36"/>
  <c r="J303" i="36"/>
  <c r="N302" i="36"/>
  <c r="P302" i="36" s="1"/>
  <c r="M302" i="36"/>
  <c r="J302" i="36"/>
  <c r="N301" i="36"/>
  <c r="P301" i="36" s="1"/>
  <c r="M301" i="36"/>
  <c r="J301" i="36"/>
  <c r="N300" i="36"/>
  <c r="P300" i="36" s="1"/>
  <c r="M300" i="36"/>
  <c r="J300" i="36"/>
  <c r="N299" i="36"/>
  <c r="P299" i="36" s="1"/>
  <c r="M299" i="36"/>
  <c r="J299" i="36"/>
  <c r="N298" i="36"/>
  <c r="P298" i="36" s="1"/>
  <c r="M298" i="36"/>
  <c r="J298" i="36"/>
  <c r="N297" i="36"/>
  <c r="P297" i="36" s="1"/>
  <c r="M297" i="36"/>
  <c r="J297" i="36"/>
  <c r="N296" i="36"/>
  <c r="P296" i="36" s="1"/>
  <c r="M296" i="36"/>
  <c r="J296" i="36"/>
  <c r="N295" i="36"/>
  <c r="P295" i="36" s="1"/>
  <c r="M295" i="36"/>
  <c r="J295" i="36"/>
  <c r="N294" i="36"/>
  <c r="P294" i="36" s="1"/>
  <c r="M294" i="36"/>
  <c r="J294" i="36"/>
  <c r="N293" i="36"/>
  <c r="P293" i="36" s="1"/>
  <c r="M293" i="36"/>
  <c r="J293" i="36"/>
  <c r="N292" i="36"/>
  <c r="P292" i="36" s="1"/>
  <c r="M292" i="36"/>
  <c r="J292" i="36"/>
  <c r="N291" i="36"/>
  <c r="P291" i="36" s="1"/>
  <c r="M291" i="36"/>
  <c r="J291" i="36"/>
  <c r="N290" i="36"/>
  <c r="P290" i="36" s="1"/>
  <c r="M290" i="36"/>
  <c r="J290" i="36"/>
  <c r="N289" i="36"/>
  <c r="P289" i="36" s="1"/>
  <c r="M289" i="36"/>
  <c r="J289" i="36"/>
  <c r="N288" i="36"/>
  <c r="P288" i="36" s="1"/>
  <c r="M288" i="36"/>
  <c r="J288" i="36"/>
  <c r="N287" i="36"/>
  <c r="P287" i="36" s="1"/>
  <c r="M287" i="36"/>
  <c r="J287" i="36"/>
  <c r="N286" i="36"/>
  <c r="P286" i="36" s="1"/>
  <c r="M286" i="36"/>
  <c r="J286" i="36"/>
  <c r="N285" i="36"/>
  <c r="P285" i="36" s="1"/>
  <c r="M285" i="36"/>
  <c r="J285" i="36"/>
  <c r="N284" i="36"/>
  <c r="P284" i="36" s="1"/>
  <c r="M284" i="36"/>
  <c r="J284" i="36"/>
  <c r="N283" i="36"/>
  <c r="P283" i="36" s="1"/>
  <c r="M283" i="36"/>
  <c r="J283" i="36"/>
  <c r="N282" i="36"/>
  <c r="P282" i="36" s="1"/>
  <c r="M282" i="36"/>
  <c r="J282" i="36"/>
  <c r="N281" i="36"/>
  <c r="P281" i="36" s="1"/>
  <c r="M281" i="36"/>
  <c r="J281" i="36"/>
  <c r="N280" i="36"/>
  <c r="P280" i="36" s="1"/>
  <c r="M280" i="36"/>
  <c r="J280" i="36"/>
  <c r="N279" i="36"/>
  <c r="P279" i="36" s="1"/>
  <c r="M279" i="36"/>
  <c r="J279" i="36"/>
  <c r="N278" i="36"/>
  <c r="P278" i="36" s="1"/>
  <c r="M278" i="36"/>
  <c r="J278" i="36"/>
  <c r="N277" i="36"/>
  <c r="P277" i="36" s="1"/>
  <c r="M277" i="36"/>
  <c r="J277" i="36"/>
  <c r="N276" i="36"/>
  <c r="P276" i="36" s="1"/>
  <c r="M276" i="36"/>
  <c r="J276" i="36"/>
  <c r="N275" i="36"/>
  <c r="P275" i="36" s="1"/>
  <c r="M275" i="36"/>
  <c r="J275" i="36"/>
  <c r="N274" i="36"/>
  <c r="P274" i="36" s="1"/>
  <c r="M274" i="36"/>
  <c r="J274" i="36"/>
  <c r="N273" i="36"/>
  <c r="P273" i="36" s="1"/>
  <c r="M273" i="36"/>
  <c r="J273" i="36"/>
  <c r="N272" i="36"/>
  <c r="P272" i="36" s="1"/>
  <c r="M272" i="36"/>
  <c r="J272" i="36"/>
  <c r="N271" i="36"/>
  <c r="P271" i="36" s="1"/>
  <c r="P309" i="36" s="1"/>
  <c r="M34" i="36" s="1"/>
  <c r="M271" i="36"/>
  <c r="M309" i="36" s="1"/>
  <c r="J34" i="36" s="1"/>
  <c r="J271" i="36"/>
  <c r="J309" i="36" s="1"/>
  <c r="G34" i="36" s="1"/>
  <c r="N270" i="36"/>
  <c r="P270" i="36" s="1"/>
  <c r="M270" i="36"/>
  <c r="J270" i="36"/>
  <c r="N269" i="36"/>
  <c r="P269" i="36" s="1"/>
  <c r="M269" i="36"/>
  <c r="J269" i="36"/>
  <c r="N268" i="36"/>
  <c r="P268" i="36" s="1"/>
  <c r="M268" i="36"/>
  <c r="J268" i="36"/>
  <c r="N267" i="36"/>
  <c r="P267" i="36" s="1"/>
  <c r="M267" i="36"/>
  <c r="J267" i="36"/>
  <c r="N266" i="36"/>
  <c r="P266" i="36" s="1"/>
  <c r="M266" i="36"/>
  <c r="J266" i="36"/>
  <c r="N265" i="36"/>
  <c r="P265" i="36" s="1"/>
  <c r="M265" i="36"/>
  <c r="J265" i="36"/>
  <c r="N264" i="36"/>
  <c r="P264" i="36" s="1"/>
  <c r="M264" i="36"/>
  <c r="J264" i="36"/>
  <c r="N263" i="36"/>
  <c r="P263" i="36" s="1"/>
  <c r="M263" i="36"/>
  <c r="J263" i="36"/>
  <c r="N262" i="36"/>
  <c r="P262" i="36" s="1"/>
  <c r="M262" i="36"/>
  <c r="J262" i="36"/>
  <c r="N261" i="36"/>
  <c r="P261" i="36" s="1"/>
  <c r="M261" i="36"/>
  <c r="J261" i="36"/>
  <c r="N260" i="36"/>
  <c r="P260" i="36" s="1"/>
  <c r="M260" i="36"/>
  <c r="J260" i="36"/>
  <c r="N259" i="36"/>
  <c r="P259" i="36" s="1"/>
  <c r="M259" i="36"/>
  <c r="J259" i="36"/>
  <c r="N258" i="36"/>
  <c r="P258" i="36" s="1"/>
  <c r="M258" i="36"/>
  <c r="J258" i="36"/>
  <c r="N253" i="36"/>
  <c r="P253" i="36" s="1"/>
  <c r="M253" i="36"/>
  <c r="J253" i="36"/>
  <c r="N252" i="36"/>
  <c r="P252" i="36" s="1"/>
  <c r="M252" i="36"/>
  <c r="J252" i="36"/>
  <c r="N251" i="36"/>
  <c r="P251" i="36" s="1"/>
  <c r="M251" i="36"/>
  <c r="J251" i="36"/>
  <c r="N250" i="36"/>
  <c r="P250" i="36" s="1"/>
  <c r="M250" i="36"/>
  <c r="J250" i="36"/>
  <c r="N249" i="36"/>
  <c r="P249" i="36" s="1"/>
  <c r="M249" i="36"/>
  <c r="J249" i="36"/>
  <c r="N248" i="36"/>
  <c r="P248" i="36" s="1"/>
  <c r="M248" i="36"/>
  <c r="J248" i="36"/>
  <c r="N247" i="36"/>
  <c r="P247" i="36" s="1"/>
  <c r="M247" i="36"/>
  <c r="J247" i="36"/>
  <c r="N246" i="36"/>
  <c r="P246" i="36" s="1"/>
  <c r="M246" i="36"/>
  <c r="J246" i="36"/>
  <c r="N245" i="36"/>
  <c r="P245" i="36" s="1"/>
  <c r="M245" i="36"/>
  <c r="J245" i="36"/>
  <c r="N244" i="36"/>
  <c r="P244" i="36" s="1"/>
  <c r="M244" i="36"/>
  <c r="J244" i="36"/>
  <c r="N243" i="36"/>
  <c r="P243" i="36" s="1"/>
  <c r="M243" i="36"/>
  <c r="J243" i="36"/>
  <c r="N242" i="36"/>
  <c r="P242" i="36" s="1"/>
  <c r="M242" i="36"/>
  <c r="J242" i="36"/>
  <c r="N241" i="36"/>
  <c r="P241" i="36" s="1"/>
  <c r="M241" i="36"/>
  <c r="J241" i="36"/>
  <c r="N240" i="36"/>
  <c r="P240" i="36" s="1"/>
  <c r="M240" i="36"/>
  <c r="J240" i="36"/>
  <c r="N239" i="36"/>
  <c r="P239" i="36" s="1"/>
  <c r="M239" i="36"/>
  <c r="J239" i="36"/>
  <c r="N238" i="36"/>
  <c r="P238" i="36" s="1"/>
  <c r="M238" i="36"/>
  <c r="J238" i="36"/>
  <c r="N237" i="36"/>
  <c r="P237" i="36" s="1"/>
  <c r="M237" i="36"/>
  <c r="J237" i="36"/>
  <c r="N236" i="36"/>
  <c r="P236" i="36" s="1"/>
  <c r="M236" i="36"/>
  <c r="J236" i="36"/>
  <c r="N235" i="36"/>
  <c r="P235" i="36" s="1"/>
  <c r="M235" i="36"/>
  <c r="J235" i="36"/>
  <c r="N234" i="36"/>
  <c r="P234" i="36" s="1"/>
  <c r="M234" i="36"/>
  <c r="J234" i="36"/>
  <c r="N233" i="36"/>
  <c r="P233" i="36" s="1"/>
  <c r="M233" i="36"/>
  <c r="J233" i="36"/>
  <c r="N232" i="36"/>
  <c r="P232" i="36" s="1"/>
  <c r="M232" i="36"/>
  <c r="J232" i="36"/>
  <c r="N231" i="36"/>
  <c r="P231" i="36" s="1"/>
  <c r="M231" i="36"/>
  <c r="J231" i="36"/>
  <c r="N230" i="36"/>
  <c r="P230" i="36" s="1"/>
  <c r="M230" i="36"/>
  <c r="J230" i="36"/>
  <c r="N229" i="36"/>
  <c r="P229" i="36" s="1"/>
  <c r="M229" i="36"/>
  <c r="J229" i="36"/>
  <c r="N228" i="36"/>
  <c r="P228" i="36" s="1"/>
  <c r="M228" i="36"/>
  <c r="J228" i="36"/>
  <c r="N227" i="36"/>
  <c r="P227" i="36" s="1"/>
  <c r="M227" i="36"/>
  <c r="J227" i="36"/>
  <c r="N226" i="36"/>
  <c r="P226" i="36" s="1"/>
  <c r="M226" i="36"/>
  <c r="J226" i="36"/>
  <c r="N225" i="36"/>
  <c r="P225" i="36" s="1"/>
  <c r="M225" i="36"/>
  <c r="J225" i="36"/>
  <c r="N224" i="36"/>
  <c r="P224" i="36" s="1"/>
  <c r="M224" i="36"/>
  <c r="J224" i="36"/>
  <c r="N223" i="36"/>
  <c r="P223" i="36" s="1"/>
  <c r="M223" i="36"/>
  <c r="J223" i="36"/>
  <c r="N222" i="36"/>
  <c r="P222" i="36" s="1"/>
  <c r="M222" i="36"/>
  <c r="J222" i="36"/>
  <c r="N221" i="36"/>
  <c r="P221" i="36" s="1"/>
  <c r="M221" i="36"/>
  <c r="J221" i="36"/>
  <c r="N220" i="36"/>
  <c r="P220" i="36" s="1"/>
  <c r="M220" i="36"/>
  <c r="J220" i="36"/>
  <c r="N219" i="36"/>
  <c r="P219" i="36" s="1"/>
  <c r="M219" i="36"/>
  <c r="J219" i="36"/>
  <c r="N218" i="36"/>
  <c r="P218" i="36" s="1"/>
  <c r="M218" i="36"/>
  <c r="J218" i="36"/>
  <c r="N215" i="36"/>
  <c r="P215" i="36" s="1"/>
  <c r="M215" i="36"/>
  <c r="J215" i="36"/>
  <c r="N214" i="36"/>
  <c r="P214" i="36" s="1"/>
  <c r="M214" i="36"/>
  <c r="J214" i="36"/>
  <c r="N213" i="36"/>
  <c r="P213" i="36" s="1"/>
  <c r="M213" i="36"/>
  <c r="J213" i="36"/>
  <c r="N212" i="36"/>
  <c r="P212" i="36" s="1"/>
  <c r="M212" i="36"/>
  <c r="J212" i="36"/>
  <c r="N211" i="36"/>
  <c r="P211" i="36" s="1"/>
  <c r="M211" i="36"/>
  <c r="J211" i="36"/>
  <c r="N210" i="36"/>
  <c r="P210" i="36" s="1"/>
  <c r="M210" i="36"/>
  <c r="J210" i="36"/>
  <c r="N209" i="36"/>
  <c r="P209" i="36" s="1"/>
  <c r="M209" i="36"/>
  <c r="J209" i="36"/>
  <c r="N208" i="36"/>
  <c r="P208" i="36" s="1"/>
  <c r="M208" i="36"/>
  <c r="J208" i="36"/>
  <c r="N207" i="36"/>
  <c r="P207" i="36" s="1"/>
  <c r="M207" i="36"/>
  <c r="J207" i="36"/>
  <c r="N206" i="36"/>
  <c r="P206" i="36" s="1"/>
  <c r="M206" i="36"/>
  <c r="J206" i="36"/>
  <c r="N205" i="36"/>
  <c r="P205" i="36" s="1"/>
  <c r="M205" i="36"/>
  <c r="J205" i="36"/>
  <c r="N204" i="36"/>
  <c r="P204" i="36" s="1"/>
  <c r="M204" i="36"/>
  <c r="J204" i="36"/>
  <c r="N199" i="36"/>
  <c r="P199" i="36" s="1"/>
  <c r="M199" i="36"/>
  <c r="J199" i="36"/>
  <c r="N198" i="36"/>
  <c r="P198" i="36" s="1"/>
  <c r="M198" i="36"/>
  <c r="J198" i="36"/>
  <c r="N197" i="36"/>
  <c r="P197" i="36" s="1"/>
  <c r="M197" i="36"/>
  <c r="J197" i="36"/>
  <c r="N196" i="36"/>
  <c r="P196" i="36" s="1"/>
  <c r="M196" i="36"/>
  <c r="J196" i="36"/>
  <c r="N195" i="36"/>
  <c r="P195" i="36" s="1"/>
  <c r="M195" i="36"/>
  <c r="J195" i="36"/>
  <c r="N194" i="36"/>
  <c r="P194" i="36" s="1"/>
  <c r="M194" i="36"/>
  <c r="J194" i="36"/>
  <c r="N193" i="36"/>
  <c r="P193" i="36" s="1"/>
  <c r="M193" i="36"/>
  <c r="J193" i="36"/>
  <c r="N192" i="36"/>
  <c r="P192" i="36" s="1"/>
  <c r="M192" i="36"/>
  <c r="J192" i="36"/>
  <c r="N191" i="36"/>
  <c r="P191" i="36" s="1"/>
  <c r="M191" i="36"/>
  <c r="J191" i="36"/>
  <c r="N190" i="36"/>
  <c r="P190" i="36" s="1"/>
  <c r="M190" i="36"/>
  <c r="J190" i="36"/>
  <c r="N189" i="36"/>
  <c r="P189" i="36" s="1"/>
  <c r="M189" i="36"/>
  <c r="N186" i="36"/>
  <c r="P186" i="36" s="1"/>
  <c r="M186" i="36"/>
  <c r="J186" i="36"/>
  <c r="N185" i="36"/>
  <c r="P185" i="36" s="1"/>
  <c r="M185" i="36"/>
  <c r="J185" i="36"/>
  <c r="P184" i="36"/>
  <c r="M184" i="36"/>
  <c r="J184" i="36"/>
  <c r="P183" i="36"/>
  <c r="M183" i="36"/>
  <c r="J183" i="36"/>
  <c r="P182" i="36"/>
  <c r="M182" i="36"/>
  <c r="J182" i="36"/>
  <c r="P181" i="36"/>
  <c r="M181" i="36"/>
  <c r="J181" i="36"/>
  <c r="P180" i="36"/>
  <c r="M180" i="36"/>
  <c r="J180" i="36"/>
  <c r="P179" i="36"/>
  <c r="M179" i="36"/>
  <c r="J179" i="36"/>
  <c r="N178" i="36"/>
  <c r="P178" i="36" s="1"/>
  <c r="M178" i="36"/>
  <c r="J178" i="36"/>
  <c r="P177" i="36"/>
  <c r="M177" i="36"/>
  <c r="J177" i="36"/>
  <c r="P176" i="36"/>
  <c r="M176" i="36"/>
  <c r="J176" i="36"/>
  <c r="P175" i="36"/>
  <c r="M175" i="36"/>
  <c r="J175" i="36"/>
  <c r="P174" i="36"/>
  <c r="M174" i="36"/>
  <c r="J174" i="36"/>
  <c r="P173" i="36"/>
  <c r="M173" i="36"/>
  <c r="J173" i="36"/>
  <c r="P172" i="36"/>
  <c r="M172" i="36"/>
  <c r="J172" i="36"/>
  <c r="P171" i="36"/>
  <c r="M171" i="36"/>
  <c r="J171" i="36"/>
  <c r="P170" i="36"/>
  <c r="M170" i="36"/>
  <c r="J170" i="36"/>
  <c r="P169" i="36"/>
  <c r="M169" i="36"/>
  <c r="J169" i="36"/>
  <c r="P168" i="36"/>
  <c r="M168" i="36"/>
  <c r="J168" i="36"/>
  <c r="P167" i="36"/>
  <c r="M167" i="36"/>
  <c r="J167" i="36"/>
  <c r="P166" i="36"/>
  <c r="M166" i="36"/>
  <c r="J166" i="36"/>
  <c r="P165" i="36"/>
  <c r="M165" i="36"/>
  <c r="J165" i="36"/>
  <c r="P164" i="36"/>
  <c r="M164" i="36"/>
  <c r="J164" i="36"/>
  <c r="P163" i="36"/>
  <c r="M163" i="36"/>
  <c r="J163" i="36"/>
  <c r="P162" i="36"/>
  <c r="M162" i="36"/>
  <c r="J162" i="36"/>
  <c r="P161" i="36"/>
  <c r="M161" i="36"/>
  <c r="J161" i="36"/>
  <c r="P160" i="36"/>
  <c r="M160" i="36"/>
  <c r="J160" i="36"/>
  <c r="P159" i="36"/>
  <c r="M159" i="36"/>
  <c r="J159" i="36"/>
  <c r="P158" i="36"/>
  <c r="M158" i="36"/>
  <c r="J158" i="36"/>
  <c r="P157" i="36"/>
  <c r="M157" i="36"/>
  <c r="J157" i="36"/>
  <c r="P156" i="36"/>
  <c r="M156" i="36"/>
  <c r="J156" i="36"/>
  <c r="P155" i="36"/>
  <c r="M155" i="36"/>
  <c r="J155" i="36"/>
  <c r="P154" i="36"/>
  <c r="M154" i="36"/>
  <c r="J154" i="36"/>
  <c r="P153" i="36"/>
  <c r="M153" i="36"/>
  <c r="J153" i="36"/>
  <c r="P152" i="36"/>
  <c r="M152" i="36"/>
  <c r="J152" i="36"/>
  <c r="P151" i="36"/>
  <c r="M151" i="36"/>
  <c r="J151" i="36"/>
  <c r="M150" i="36"/>
  <c r="J150" i="36"/>
  <c r="N145" i="36"/>
  <c r="P145" i="36" s="1"/>
  <c r="M145" i="36"/>
  <c r="J145" i="36"/>
  <c r="N144" i="36"/>
  <c r="P144" i="36" s="1"/>
  <c r="M144" i="36"/>
  <c r="J144" i="36"/>
  <c r="N143" i="36"/>
  <c r="P143" i="36" s="1"/>
  <c r="M143" i="36"/>
  <c r="J143" i="36"/>
  <c r="N142" i="36"/>
  <c r="P142" i="36" s="1"/>
  <c r="M142" i="36"/>
  <c r="J142" i="36"/>
  <c r="N141" i="36"/>
  <c r="P141" i="36" s="1"/>
  <c r="M141" i="36"/>
  <c r="J141" i="36"/>
  <c r="N140" i="36"/>
  <c r="P140" i="36" s="1"/>
  <c r="M140" i="36"/>
  <c r="J140" i="36"/>
  <c r="N139" i="36"/>
  <c r="P139" i="36" s="1"/>
  <c r="M139" i="36"/>
  <c r="J139" i="36"/>
  <c r="N138" i="36"/>
  <c r="P138" i="36" s="1"/>
  <c r="M138" i="36"/>
  <c r="J138" i="36"/>
  <c r="N137" i="36"/>
  <c r="P137" i="36" s="1"/>
  <c r="M137" i="36"/>
  <c r="J137" i="36"/>
  <c r="N136" i="36"/>
  <c r="P136" i="36" s="1"/>
  <c r="M136" i="36"/>
  <c r="J136" i="36"/>
  <c r="N135" i="36"/>
  <c r="P135" i="36" s="1"/>
  <c r="M135" i="36"/>
  <c r="J135" i="36"/>
  <c r="N134" i="36"/>
  <c r="P134" i="36" s="1"/>
  <c r="M134" i="36"/>
  <c r="J134" i="36"/>
  <c r="N133" i="36"/>
  <c r="P133" i="36" s="1"/>
  <c r="M133" i="36"/>
  <c r="J133" i="36"/>
  <c r="N132" i="36"/>
  <c r="P132" i="36" s="1"/>
  <c r="M132" i="36"/>
  <c r="J132" i="36"/>
  <c r="N131" i="36"/>
  <c r="P131" i="36" s="1"/>
  <c r="M131" i="36"/>
  <c r="J131" i="36"/>
  <c r="N130" i="36"/>
  <c r="P130" i="36" s="1"/>
  <c r="M130" i="36"/>
  <c r="J130" i="36"/>
  <c r="N129" i="36"/>
  <c r="P129" i="36" s="1"/>
  <c r="M129" i="36"/>
  <c r="J129" i="36"/>
  <c r="N128" i="36"/>
  <c r="P128" i="36" s="1"/>
  <c r="M128" i="36"/>
  <c r="J128" i="36"/>
  <c r="N127" i="36"/>
  <c r="P127" i="36" s="1"/>
  <c r="M127" i="36"/>
  <c r="J127" i="36"/>
  <c r="N126" i="36"/>
  <c r="P126" i="36" s="1"/>
  <c r="M126" i="36"/>
  <c r="J126" i="36"/>
  <c r="N125" i="36"/>
  <c r="P125" i="36" s="1"/>
  <c r="M125" i="36"/>
  <c r="J125" i="36"/>
  <c r="N124" i="36"/>
  <c r="P124" i="36" s="1"/>
  <c r="M124" i="36"/>
  <c r="J124" i="36"/>
  <c r="N123" i="36"/>
  <c r="P123" i="36" s="1"/>
  <c r="M123" i="36"/>
  <c r="J123" i="36"/>
  <c r="N122" i="36"/>
  <c r="P122" i="36" s="1"/>
  <c r="M122" i="36"/>
  <c r="J122" i="36"/>
  <c r="N121" i="36"/>
  <c r="P121" i="36" s="1"/>
  <c r="M121" i="36"/>
  <c r="J121" i="36"/>
  <c r="N120" i="36"/>
  <c r="P120" i="36" s="1"/>
  <c r="M120" i="36"/>
  <c r="J120" i="36"/>
  <c r="N119" i="36"/>
  <c r="P119" i="36" s="1"/>
  <c r="M119" i="36"/>
  <c r="J119" i="36"/>
  <c r="N118" i="36"/>
  <c r="P118" i="36" s="1"/>
  <c r="M118" i="36"/>
  <c r="J118" i="36"/>
  <c r="N117" i="36"/>
  <c r="P117" i="36" s="1"/>
  <c r="M117" i="36"/>
  <c r="J117" i="36"/>
  <c r="N116" i="36"/>
  <c r="P116" i="36" s="1"/>
  <c r="M116" i="36"/>
  <c r="J116" i="36"/>
  <c r="N115" i="36"/>
  <c r="P115" i="36" s="1"/>
  <c r="M115" i="36"/>
  <c r="J115" i="36"/>
  <c r="N114" i="36"/>
  <c r="P114" i="36" s="1"/>
  <c r="M114" i="36"/>
  <c r="J114" i="36"/>
  <c r="N113" i="36"/>
  <c r="P113" i="36" s="1"/>
  <c r="M113" i="36"/>
  <c r="J113" i="36"/>
  <c r="N112" i="36"/>
  <c r="P112" i="36" s="1"/>
  <c r="M112" i="36"/>
  <c r="J112" i="36"/>
  <c r="N111" i="36"/>
  <c r="P111" i="36" s="1"/>
  <c r="M111" i="36"/>
  <c r="J111" i="36"/>
  <c r="N110" i="36"/>
  <c r="P110" i="36" s="1"/>
  <c r="M110" i="36"/>
  <c r="J110" i="36"/>
  <c r="N109" i="36"/>
  <c r="P109" i="36" s="1"/>
  <c r="M109" i="36"/>
  <c r="J109" i="36"/>
  <c r="N108" i="36"/>
  <c r="P108" i="36" s="1"/>
  <c r="M108" i="36"/>
  <c r="J108" i="36"/>
  <c r="N107" i="36"/>
  <c r="P107" i="36" s="1"/>
  <c r="M107" i="36"/>
  <c r="J107" i="36"/>
  <c r="N106" i="36"/>
  <c r="P106" i="36" s="1"/>
  <c r="M106" i="36"/>
  <c r="J106" i="36"/>
  <c r="N105" i="36"/>
  <c r="P105" i="36" s="1"/>
  <c r="M105" i="36"/>
  <c r="J105" i="36"/>
  <c r="N104" i="36"/>
  <c r="P104" i="36" s="1"/>
  <c r="M104" i="36"/>
  <c r="J104" i="36"/>
  <c r="N103" i="36"/>
  <c r="P103" i="36" s="1"/>
  <c r="M103" i="36"/>
  <c r="J103" i="36"/>
  <c r="N102" i="36"/>
  <c r="P102" i="36" s="1"/>
  <c r="M102" i="36"/>
  <c r="J102" i="36"/>
  <c r="N101" i="36"/>
  <c r="P101" i="36" s="1"/>
  <c r="M101" i="36"/>
  <c r="J101" i="36"/>
  <c r="N100" i="36"/>
  <c r="P100" i="36" s="1"/>
  <c r="M100" i="36"/>
  <c r="J100" i="36"/>
  <c r="N99" i="36"/>
  <c r="P99" i="36" s="1"/>
  <c r="M99" i="36"/>
  <c r="J99" i="36"/>
  <c r="N98" i="36"/>
  <c r="P98" i="36" s="1"/>
  <c r="M98" i="36"/>
  <c r="J98" i="36"/>
  <c r="N97" i="36"/>
  <c r="P97" i="36" s="1"/>
  <c r="M97" i="36"/>
  <c r="J97" i="36"/>
  <c r="N96" i="36"/>
  <c r="P96" i="36" s="1"/>
  <c r="M96" i="36"/>
  <c r="J96" i="36"/>
  <c r="R95" i="36"/>
  <c r="R94" i="36"/>
  <c r="N92" i="36"/>
  <c r="P92" i="36" s="1"/>
  <c r="M92" i="36"/>
  <c r="J92" i="36"/>
  <c r="N91" i="36"/>
  <c r="P91" i="36" s="1"/>
  <c r="M91" i="36"/>
  <c r="J91" i="36"/>
  <c r="N90" i="36"/>
  <c r="P90" i="36" s="1"/>
  <c r="M90" i="36"/>
  <c r="J90" i="36"/>
  <c r="N89" i="36"/>
  <c r="P89" i="36" s="1"/>
  <c r="M89" i="36"/>
  <c r="J89" i="36"/>
  <c r="N88" i="36"/>
  <c r="P88" i="36" s="1"/>
  <c r="M88" i="36"/>
  <c r="J88" i="36"/>
  <c r="N87" i="36"/>
  <c r="P87" i="36" s="1"/>
  <c r="M87" i="36"/>
  <c r="J87" i="36"/>
  <c r="N86" i="36"/>
  <c r="P86" i="36" s="1"/>
  <c r="M86" i="36"/>
  <c r="J86" i="36"/>
  <c r="N85" i="36"/>
  <c r="P85" i="36" s="1"/>
  <c r="M85" i="36"/>
  <c r="J85" i="36"/>
  <c r="N84" i="36"/>
  <c r="P84" i="36" s="1"/>
  <c r="M84" i="36"/>
  <c r="J84" i="36"/>
  <c r="N83" i="36"/>
  <c r="P83" i="36" s="1"/>
  <c r="M83" i="36"/>
  <c r="J83" i="36"/>
  <c r="N82" i="36"/>
  <c r="P82" i="36" s="1"/>
  <c r="M82" i="36"/>
  <c r="J82" i="36"/>
  <c r="N81" i="36"/>
  <c r="P81" i="36" s="1"/>
  <c r="M81" i="36"/>
  <c r="J81" i="36"/>
  <c r="N80" i="36"/>
  <c r="P80" i="36" s="1"/>
  <c r="M80" i="36"/>
  <c r="J80" i="36"/>
  <c r="N79" i="36"/>
  <c r="P79" i="36" s="1"/>
  <c r="M79" i="36"/>
  <c r="J79" i="36"/>
  <c r="N78" i="36"/>
  <c r="P78" i="36" s="1"/>
  <c r="M78" i="36"/>
  <c r="J78" i="36"/>
  <c r="R69" i="36"/>
  <c r="R68" i="36"/>
  <c r="R67" i="36"/>
  <c r="R66" i="36"/>
  <c r="R65" i="36"/>
  <c r="R54" i="36"/>
  <c r="R53" i="36"/>
  <c r="R51" i="36"/>
  <c r="R50" i="36"/>
  <c r="R49" i="36"/>
  <c r="R48" i="36"/>
  <c r="R47" i="36"/>
  <c r="R45" i="36"/>
  <c r="R44" i="36"/>
  <c r="R43" i="36"/>
  <c r="R42" i="36"/>
  <c r="R41" i="36"/>
  <c r="J40" i="36"/>
  <c r="M39" i="36"/>
  <c r="J39" i="36"/>
  <c r="G39" i="36"/>
  <c r="M38" i="36"/>
  <c r="G38" i="36"/>
  <c r="J35" i="36"/>
  <c r="R30" i="36"/>
  <c r="R28" i="36"/>
  <c r="R27" i="36"/>
  <c r="R26" i="36"/>
  <c r="R25" i="36"/>
  <c r="R24" i="36"/>
  <c r="G23" i="36"/>
  <c r="J22" i="36"/>
  <c r="G22" i="36"/>
  <c r="G21" i="36"/>
  <c r="M19" i="36"/>
  <c r="G19" i="36"/>
  <c r="G18" i="36"/>
  <c r="R13" i="36"/>
  <c r="R12" i="36"/>
  <c r="J255" i="36" l="1"/>
  <c r="G33" i="36" s="1"/>
  <c r="M255" i="36"/>
  <c r="J33" i="36" s="1"/>
  <c r="R251" i="36"/>
  <c r="R183" i="36"/>
  <c r="J308" i="36"/>
  <c r="G17" i="36" s="1"/>
  <c r="R247" i="36"/>
  <c r="P255" i="36"/>
  <c r="M33" i="36" s="1"/>
  <c r="M308" i="36"/>
  <c r="J17" i="36" s="1"/>
  <c r="P308" i="36"/>
  <c r="M17" i="36" s="1"/>
  <c r="R347" i="36"/>
  <c r="R20" i="36"/>
  <c r="R478" i="36"/>
  <c r="R510" i="36"/>
  <c r="R19" i="36"/>
  <c r="R22" i="36"/>
  <c r="R21" i="36"/>
  <c r="R170" i="36"/>
  <c r="R175" i="36"/>
  <c r="R177" i="36"/>
  <c r="R375" i="36"/>
  <c r="R429" i="36"/>
  <c r="R629" i="36"/>
  <c r="R261" i="36"/>
  <c r="R293" i="36"/>
  <c r="R351" i="36"/>
  <c r="R355" i="36"/>
  <c r="R18" i="36"/>
  <c r="R374" i="36"/>
  <c r="R379" i="36"/>
  <c r="R383" i="36"/>
  <c r="R387" i="36"/>
  <c r="R440" i="36"/>
  <c r="R451" i="36"/>
  <c r="R513" i="36"/>
  <c r="R514" i="36"/>
  <c r="R518" i="36"/>
  <c r="R225" i="36"/>
  <c r="R215" i="36"/>
  <c r="R219" i="36"/>
  <c r="R277" i="36"/>
  <c r="R315" i="36"/>
  <c r="R319" i="36"/>
  <c r="R323" i="36"/>
  <c r="R331" i="36"/>
  <c r="J526" i="36"/>
  <c r="R482" i="36"/>
  <c r="R486" i="36"/>
  <c r="R494" i="36"/>
  <c r="R392" i="36"/>
  <c r="R396" i="36"/>
  <c r="R461" i="36"/>
  <c r="R38" i="36"/>
  <c r="R108" i="36"/>
  <c r="R124" i="36"/>
  <c r="R144" i="36"/>
  <c r="R169" i="36"/>
  <c r="R171" i="36"/>
  <c r="M201" i="36"/>
  <c r="J32" i="36" s="1"/>
  <c r="R229" i="36"/>
  <c r="R233" i="36"/>
  <c r="P310" i="36"/>
  <c r="M364" i="36"/>
  <c r="J59" i="36" s="1"/>
  <c r="R34" i="36"/>
  <c r="R632" i="36"/>
  <c r="J23" i="36"/>
  <c r="R23" i="36" s="1"/>
  <c r="R274" i="36"/>
  <c r="R290" i="36"/>
  <c r="R306" i="36"/>
  <c r="R321" i="36"/>
  <c r="R325" i="36"/>
  <c r="R353" i="36"/>
  <c r="R386" i="36"/>
  <c r="R391" i="36"/>
  <c r="R540" i="36"/>
  <c r="R547" i="36"/>
  <c r="R550" i="36"/>
  <c r="R554" i="36"/>
  <c r="R621" i="36"/>
  <c r="R626" i="36"/>
  <c r="R81" i="36"/>
  <c r="R84" i="36"/>
  <c r="R85" i="36"/>
  <c r="R89" i="36"/>
  <c r="R92" i="36"/>
  <c r="R138" i="36"/>
  <c r="R139" i="36"/>
  <c r="M202" i="36"/>
  <c r="J56" i="36" s="1"/>
  <c r="R151" i="36"/>
  <c r="R160" i="36"/>
  <c r="R190" i="36"/>
  <c r="R196" i="36"/>
  <c r="R231" i="36"/>
  <c r="R235" i="36"/>
  <c r="R269" i="36"/>
  <c r="R285" i="36"/>
  <c r="R301" i="36"/>
  <c r="R335" i="36"/>
  <c r="R339" i="36"/>
  <c r="R363" i="36"/>
  <c r="R402" i="36"/>
  <c r="R408" i="36"/>
  <c r="R424" i="36"/>
  <c r="R435" i="36"/>
  <c r="R456" i="36"/>
  <c r="R467" i="36"/>
  <c r="R498" i="36"/>
  <c r="R502" i="36"/>
  <c r="R530" i="36"/>
  <c r="R535" i="36"/>
  <c r="R557" i="36"/>
  <c r="R567" i="36"/>
  <c r="R568" i="36"/>
  <c r="R572" i="36"/>
  <c r="R579" i="36"/>
  <c r="R586" i="36"/>
  <c r="R597" i="36"/>
  <c r="R600" i="36"/>
  <c r="R614" i="36"/>
  <c r="R385" i="36"/>
  <c r="R433" i="36"/>
  <c r="R437" i="36"/>
  <c r="R465" i="36"/>
  <c r="R469" i="36"/>
  <c r="R484" i="36"/>
  <c r="R516" i="36"/>
  <c r="R618" i="36"/>
  <c r="R80" i="36"/>
  <c r="R88" i="36"/>
  <c r="R100" i="36"/>
  <c r="R116" i="36"/>
  <c r="R132" i="36"/>
  <c r="R153" i="36"/>
  <c r="R154" i="36"/>
  <c r="R155" i="36"/>
  <c r="R159" i="36"/>
  <c r="R163" i="36"/>
  <c r="R176" i="36"/>
  <c r="J201" i="36"/>
  <c r="G32" i="36" s="1"/>
  <c r="R178" i="36"/>
  <c r="R182" i="36"/>
  <c r="R193" i="36"/>
  <c r="R194" i="36"/>
  <c r="R195" i="36"/>
  <c r="R199" i="36"/>
  <c r="M254" i="36"/>
  <c r="J16" i="36" s="1"/>
  <c r="R209" i="36"/>
  <c r="R213" i="36"/>
  <c r="R217" i="36"/>
  <c r="R241" i="36"/>
  <c r="R245" i="36"/>
  <c r="R249" i="36"/>
  <c r="R266" i="36"/>
  <c r="R282" i="36"/>
  <c r="R298" i="36"/>
  <c r="R322" i="36"/>
  <c r="R337" i="36"/>
  <c r="R341" i="36"/>
  <c r="R370" i="36"/>
  <c r="R376" i="36"/>
  <c r="R406" i="36"/>
  <c r="R407" i="36"/>
  <c r="R411" i="36"/>
  <c r="R415" i="36"/>
  <c r="R421" i="36"/>
  <c r="R445" i="36"/>
  <c r="R449" i="36"/>
  <c r="R453" i="36"/>
  <c r="R500" i="36"/>
  <c r="R533" i="36"/>
  <c r="R584" i="36"/>
  <c r="R594" i="36"/>
  <c r="R609" i="36"/>
  <c r="M58" i="36"/>
  <c r="R40" i="36"/>
  <c r="J147" i="36"/>
  <c r="G31" i="36" s="1"/>
  <c r="R113" i="36"/>
  <c r="R118" i="36"/>
  <c r="R121" i="36"/>
  <c r="R126" i="36"/>
  <c r="R134" i="36"/>
  <c r="R137" i="36"/>
  <c r="R141" i="36"/>
  <c r="R143" i="36"/>
  <c r="R158" i="36"/>
  <c r="R164" i="36"/>
  <c r="R168" i="36"/>
  <c r="R181" i="36"/>
  <c r="R204" i="36"/>
  <c r="R208" i="36"/>
  <c r="R211" i="36"/>
  <c r="R220" i="36"/>
  <c r="R224" i="36"/>
  <c r="R227" i="36"/>
  <c r="R236" i="36"/>
  <c r="R240" i="36"/>
  <c r="R243" i="36"/>
  <c r="R252" i="36"/>
  <c r="R263" i="36"/>
  <c r="R271" i="36"/>
  <c r="R279" i="36"/>
  <c r="R287" i="36"/>
  <c r="R295" i="36"/>
  <c r="R303" i="36"/>
  <c r="R329" i="36"/>
  <c r="R334" i="36"/>
  <c r="R338" i="36"/>
  <c r="J418" i="36"/>
  <c r="R123" i="36"/>
  <c r="R131" i="36"/>
  <c r="R174" i="36"/>
  <c r="R36" i="36"/>
  <c r="J93" i="36"/>
  <c r="G11" i="36" s="1"/>
  <c r="R97" i="36"/>
  <c r="R102" i="36"/>
  <c r="R105" i="36"/>
  <c r="R35" i="36"/>
  <c r="R39" i="36"/>
  <c r="R104" i="36"/>
  <c r="R112" i="36"/>
  <c r="R119" i="36"/>
  <c r="R127" i="36"/>
  <c r="R128" i="36"/>
  <c r="R135" i="36"/>
  <c r="R136" i="36"/>
  <c r="J202" i="36"/>
  <c r="G56" i="36" s="1"/>
  <c r="R152" i="36"/>
  <c r="R161" i="36"/>
  <c r="R162" i="36"/>
  <c r="R167" i="36"/>
  <c r="R184" i="36"/>
  <c r="R185" i="36"/>
  <c r="R192" i="36"/>
  <c r="M256" i="36"/>
  <c r="J57" i="36" s="1"/>
  <c r="R205" i="36"/>
  <c r="R221" i="36"/>
  <c r="R237" i="36"/>
  <c r="R253" i="36"/>
  <c r="R98" i="36"/>
  <c r="R191" i="36"/>
  <c r="R207" i="36"/>
  <c r="R212" i="36"/>
  <c r="R216" i="36"/>
  <c r="R223" i="36"/>
  <c r="R228" i="36"/>
  <c r="R232" i="36"/>
  <c r="R239" i="36"/>
  <c r="R244" i="36"/>
  <c r="R248" i="36"/>
  <c r="M310" i="36"/>
  <c r="J58" i="36" s="1"/>
  <c r="R262" i="36"/>
  <c r="R267" i="36"/>
  <c r="R270" i="36"/>
  <c r="R275" i="36"/>
  <c r="R278" i="36"/>
  <c r="R283" i="36"/>
  <c r="R286" i="36"/>
  <c r="R291" i="36"/>
  <c r="R294" i="36"/>
  <c r="R299" i="36"/>
  <c r="R302" i="36"/>
  <c r="R307" i="36"/>
  <c r="J364" i="36"/>
  <c r="R313" i="36"/>
  <c r="R318" i="36"/>
  <c r="R37" i="36"/>
  <c r="R309" i="36"/>
  <c r="P364" i="36"/>
  <c r="R314" i="36"/>
  <c r="R317" i="36"/>
  <c r="R326" i="36"/>
  <c r="R330" i="36"/>
  <c r="R333" i="36"/>
  <c r="R342" i="36"/>
  <c r="R358" i="36"/>
  <c r="R367" i="36"/>
  <c r="R390" i="36"/>
  <c r="R395" i="36"/>
  <c r="R399" i="36"/>
  <c r="R417" i="36"/>
  <c r="R425" i="36"/>
  <c r="R441" i="36"/>
  <c r="R457" i="36"/>
  <c r="M526" i="36"/>
  <c r="J62" i="36" s="1"/>
  <c r="R489" i="36"/>
  <c r="R505" i="36"/>
  <c r="R101" i="36"/>
  <c r="R106" i="36"/>
  <c r="R109" i="36"/>
  <c r="R114" i="36"/>
  <c r="R122" i="36"/>
  <c r="R130" i="36"/>
  <c r="R142" i="36"/>
  <c r="R156" i="36"/>
  <c r="R166" i="36"/>
  <c r="R172" i="36"/>
  <c r="R180" i="36"/>
  <c r="R186" i="36"/>
  <c r="R198" i="36"/>
  <c r="J310" i="36"/>
  <c r="R265" i="36"/>
  <c r="R273" i="36"/>
  <c r="R281" i="36"/>
  <c r="R289" i="36"/>
  <c r="R297" i="36"/>
  <c r="R327" i="36"/>
  <c r="R343" i="36"/>
  <c r="R359" i="36"/>
  <c r="R369" i="36"/>
  <c r="R371" i="36"/>
  <c r="R380" i="36"/>
  <c r="R401" i="36"/>
  <c r="R403" i="36"/>
  <c r="R412" i="36"/>
  <c r="R427" i="36"/>
  <c r="R432" i="36"/>
  <c r="R443" i="36"/>
  <c r="R448" i="36"/>
  <c r="R459" i="36"/>
  <c r="R464" i="36"/>
  <c r="R490" i="36"/>
  <c r="R506" i="36"/>
  <c r="R521" i="36"/>
  <c r="R522" i="36"/>
  <c r="R532" i="36"/>
  <c r="R538" i="36"/>
  <c r="R551" i="36"/>
  <c r="R552" i="36"/>
  <c r="R556" i="36"/>
  <c r="R563" i="36"/>
  <c r="R566" i="36"/>
  <c r="R570" i="36"/>
  <c r="R589" i="36"/>
  <c r="R345" i="36"/>
  <c r="R350" i="36"/>
  <c r="R361" i="36"/>
  <c r="R476" i="36"/>
  <c r="R481" i="36"/>
  <c r="R492" i="36"/>
  <c r="R497" i="36"/>
  <c r="R508" i="36"/>
  <c r="R524" i="36"/>
  <c r="R541" i="36"/>
  <c r="R573" i="36"/>
  <c r="R346" i="36"/>
  <c r="R349" i="36"/>
  <c r="R354" i="36"/>
  <c r="R357" i="36"/>
  <c r="R362" i="36"/>
  <c r="M418" i="36"/>
  <c r="J60" i="36" s="1"/>
  <c r="R368" i="36"/>
  <c r="R377" i="36"/>
  <c r="R378" i="36"/>
  <c r="R384" i="36"/>
  <c r="R393" i="36"/>
  <c r="R394" i="36"/>
  <c r="R400" i="36"/>
  <c r="R409" i="36"/>
  <c r="R410" i="36"/>
  <c r="R416" i="36"/>
  <c r="R420" i="36"/>
  <c r="R423" i="36"/>
  <c r="R428" i="36"/>
  <c r="R431" i="36"/>
  <c r="R436" i="36"/>
  <c r="R439" i="36"/>
  <c r="R444" i="36"/>
  <c r="R447" i="36"/>
  <c r="R452" i="36"/>
  <c r="R455" i="36"/>
  <c r="R460" i="36"/>
  <c r="R463" i="36"/>
  <c r="R468" i="36"/>
  <c r="R471" i="36"/>
  <c r="R477" i="36"/>
  <c r="R480" i="36"/>
  <c r="R485" i="36"/>
  <c r="R488" i="36"/>
  <c r="R493" i="36"/>
  <c r="R496" i="36"/>
  <c r="R501" i="36"/>
  <c r="R504" i="36"/>
  <c r="R509" i="36"/>
  <c r="R512" i="36"/>
  <c r="R520" i="36"/>
  <c r="M580" i="36"/>
  <c r="J63" i="36" s="1"/>
  <c r="R529" i="36"/>
  <c r="R531" i="36"/>
  <c r="R536" i="36"/>
  <c r="R537" i="36"/>
  <c r="R539" i="36"/>
  <c r="R543" i="36"/>
  <c r="R546" i="36"/>
  <c r="R548" i="36"/>
  <c r="R549" i="36"/>
  <c r="R559" i="36"/>
  <c r="R562" i="36"/>
  <c r="R564" i="36"/>
  <c r="R565" i="36"/>
  <c r="R575" i="36"/>
  <c r="R578" i="36"/>
  <c r="R606" i="36"/>
  <c r="R617" i="36"/>
  <c r="R620" i="36"/>
  <c r="R631" i="36"/>
  <c r="R305" i="36"/>
  <c r="R372" i="36"/>
  <c r="R382" i="36"/>
  <c r="R388" i="36"/>
  <c r="R398" i="36"/>
  <c r="R404" i="36"/>
  <c r="R414" i="36"/>
  <c r="M472" i="36"/>
  <c r="J61" i="36" s="1"/>
  <c r="R470" i="36"/>
  <c r="R517" i="36"/>
  <c r="R525" i="36"/>
  <c r="R534" i="36"/>
  <c r="R542" i="36"/>
  <c r="R544" i="36"/>
  <c r="R555" i="36"/>
  <c r="R558" i="36"/>
  <c r="R560" i="36"/>
  <c r="R571" i="36"/>
  <c r="R574" i="36"/>
  <c r="R576" i="36"/>
  <c r="R585" i="36"/>
  <c r="R593" i="36"/>
  <c r="R602" i="36"/>
  <c r="R605" i="36"/>
  <c r="R613" i="36"/>
  <c r="R616" i="36"/>
  <c r="R625" i="36"/>
  <c r="R590" i="36"/>
  <c r="R598" i="36"/>
  <c r="R601" i="36"/>
  <c r="R604" i="36"/>
  <c r="R610" i="36"/>
  <c r="R622" i="36"/>
  <c r="R630" i="36"/>
  <c r="R633" i="36"/>
  <c r="P93" i="36"/>
  <c r="M11" i="36" s="1"/>
  <c r="M148" i="36"/>
  <c r="M146" i="36"/>
  <c r="R96" i="36"/>
  <c r="R99" i="36"/>
  <c r="R107" i="36"/>
  <c r="R111" i="36"/>
  <c r="P201" i="36"/>
  <c r="M32" i="36" s="1"/>
  <c r="R103" i="36"/>
  <c r="R115" i="36"/>
  <c r="M93" i="36"/>
  <c r="R79" i="36"/>
  <c r="R82" i="36"/>
  <c r="R83" i="36"/>
  <c r="R86" i="36"/>
  <c r="R87" i="36"/>
  <c r="R90" i="36"/>
  <c r="R91" i="36"/>
  <c r="P148" i="36"/>
  <c r="P146" i="36"/>
  <c r="M14" i="36" s="1"/>
  <c r="P147" i="36"/>
  <c r="M31" i="36" s="1"/>
  <c r="R125" i="36"/>
  <c r="R133" i="36"/>
  <c r="R145" i="36"/>
  <c r="P202" i="36"/>
  <c r="P200" i="36"/>
  <c r="M15" i="36" s="1"/>
  <c r="R150" i="36"/>
  <c r="R165" i="36"/>
  <c r="R179" i="36"/>
  <c r="R197" i="36"/>
  <c r="P256" i="36"/>
  <c r="R210" i="36"/>
  <c r="R218" i="36"/>
  <c r="R226" i="36"/>
  <c r="R234" i="36"/>
  <c r="R242" i="36"/>
  <c r="R250" i="36"/>
  <c r="R260" i="36"/>
  <c r="R268" i="36"/>
  <c r="R276" i="36"/>
  <c r="R284" i="36"/>
  <c r="R292" i="36"/>
  <c r="R300" i="36"/>
  <c r="R316" i="36"/>
  <c r="R324" i="36"/>
  <c r="R332" i="36"/>
  <c r="R340" i="36"/>
  <c r="R348" i="36"/>
  <c r="R356" i="36"/>
  <c r="P418" i="36"/>
  <c r="R366" i="36"/>
  <c r="R381" i="36"/>
  <c r="R397" i="36"/>
  <c r="R413" i="36"/>
  <c r="R422" i="36"/>
  <c r="R430" i="36"/>
  <c r="R438" i="36"/>
  <c r="R446" i="36"/>
  <c r="R454" i="36"/>
  <c r="R462" i="36"/>
  <c r="P526" i="36"/>
  <c r="R479" i="36"/>
  <c r="R487" i="36"/>
  <c r="R495" i="36"/>
  <c r="R503" i="36"/>
  <c r="R511" i="36"/>
  <c r="R519" i="36"/>
  <c r="R545" i="36"/>
  <c r="R561" i="36"/>
  <c r="R577" i="36"/>
  <c r="R110" i="36"/>
  <c r="P580" i="36"/>
  <c r="J148" i="36"/>
  <c r="M147" i="36"/>
  <c r="R117" i="36"/>
  <c r="R120" i="36"/>
  <c r="R129" i="36"/>
  <c r="R140" i="36"/>
  <c r="R157" i="36"/>
  <c r="R173" i="36"/>
  <c r="R189" i="36"/>
  <c r="R214" i="36"/>
  <c r="R222" i="36"/>
  <c r="R230" i="36"/>
  <c r="R238" i="36"/>
  <c r="R246" i="36"/>
  <c r="R264" i="36"/>
  <c r="R272" i="36"/>
  <c r="R280" i="36"/>
  <c r="R288" i="36"/>
  <c r="R296" i="36"/>
  <c r="R304" i="36"/>
  <c r="T364" i="36"/>
  <c r="R320" i="36"/>
  <c r="R328" i="36"/>
  <c r="R336" i="36"/>
  <c r="R344" i="36"/>
  <c r="R352" i="36"/>
  <c r="R360" i="36"/>
  <c r="R373" i="36"/>
  <c r="R389" i="36"/>
  <c r="R405" i="36"/>
  <c r="P472" i="36"/>
  <c r="R426" i="36"/>
  <c r="R434" i="36"/>
  <c r="R442" i="36"/>
  <c r="R450" i="36"/>
  <c r="R458" i="36"/>
  <c r="R466" i="36"/>
  <c r="T526" i="36"/>
  <c r="R475" i="36"/>
  <c r="R483" i="36"/>
  <c r="R491" i="36"/>
  <c r="R499" i="36"/>
  <c r="R507" i="36"/>
  <c r="R515" i="36"/>
  <c r="R523" i="36"/>
  <c r="R553" i="36"/>
  <c r="R569" i="36"/>
  <c r="M200" i="36"/>
  <c r="R206" i="36"/>
  <c r="J254" i="36"/>
  <c r="G16" i="36" s="1"/>
  <c r="J256" i="36"/>
  <c r="R259" i="36"/>
  <c r="R312" i="36"/>
  <c r="J472" i="36"/>
  <c r="J580" i="36"/>
  <c r="R528" i="36"/>
  <c r="R591" i="36"/>
  <c r="R592" i="36"/>
  <c r="R607" i="36"/>
  <c r="R608" i="36"/>
  <c r="R623" i="36"/>
  <c r="R624" i="36"/>
  <c r="R583" i="36"/>
  <c r="R595" i="36"/>
  <c r="R596" i="36"/>
  <c r="R611" i="36"/>
  <c r="R612" i="36"/>
  <c r="R627" i="36"/>
  <c r="R628" i="36"/>
  <c r="J146" i="36"/>
  <c r="G14" i="36" s="1"/>
  <c r="P254" i="36"/>
  <c r="M16" i="36" s="1"/>
  <c r="P634" i="36"/>
  <c r="R599" i="36"/>
  <c r="R615" i="36"/>
  <c r="M634" i="36"/>
  <c r="R78" i="36"/>
  <c r="J200" i="36"/>
  <c r="G15" i="36" s="1"/>
  <c r="R258" i="36"/>
  <c r="R474" i="36"/>
  <c r="J634" i="36"/>
  <c r="R582" i="36"/>
  <c r="R587" i="36"/>
  <c r="R588" i="36"/>
  <c r="R603" i="36"/>
  <c r="R619" i="36"/>
  <c r="R526" i="36" l="1"/>
  <c r="R364" i="36"/>
  <c r="R33" i="36"/>
  <c r="R255" i="36"/>
  <c r="R17" i="36"/>
  <c r="T310" i="36"/>
  <c r="U310" i="36"/>
  <c r="R308" i="36"/>
  <c r="G46" i="36"/>
  <c r="R256" i="36"/>
  <c r="R32" i="36"/>
  <c r="R201" i="36"/>
  <c r="M46" i="36"/>
  <c r="T472" i="36"/>
  <c r="T256" i="36"/>
  <c r="R310" i="36"/>
  <c r="R418" i="36"/>
  <c r="S526" i="36"/>
  <c r="G62" i="36"/>
  <c r="T580" i="36"/>
  <c r="T418" i="36"/>
  <c r="S310" i="36"/>
  <c r="G58" i="36"/>
  <c r="R58" i="36" s="1"/>
  <c r="U364" i="36"/>
  <c r="M59" i="36"/>
  <c r="S364" i="36"/>
  <c r="G59" i="36"/>
  <c r="R16" i="36"/>
  <c r="S418" i="36"/>
  <c r="G60" i="36"/>
  <c r="S634" i="36"/>
  <c r="G64" i="36"/>
  <c r="S472" i="36"/>
  <c r="G61" i="36"/>
  <c r="U472" i="36"/>
  <c r="M61" i="36"/>
  <c r="S148" i="36"/>
  <c r="G55" i="36"/>
  <c r="U202" i="36"/>
  <c r="M56" i="36"/>
  <c r="R56" i="36" s="1"/>
  <c r="R202" i="36"/>
  <c r="U634" i="36"/>
  <c r="M64" i="36"/>
  <c r="U580" i="36"/>
  <c r="M63" i="36"/>
  <c r="M29" i="36"/>
  <c r="R580" i="36"/>
  <c r="R146" i="36"/>
  <c r="J14" i="36"/>
  <c r="R634" i="36"/>
  <c r="T634" i="36"/>
  <c r="J64" i="36"/>
  <c r="R200" i="36"/>
  <c r="J15" i="36"/>
  <c r="R15" i="36" s="1"/>
  <c r="S202" i="36"/>
  <c r="U526" i="36"/>
  <c r="M62" i="36"/>
  <c r="R472" i="36"/>
  <c r="U256" i="36"/>
  <c r="M57" i="36"/>
  <c r="U148" i="36"/>
  <c r="M55" i="36"/>
  <c r="R93" i="36"/>
  <c r="J11" i="36"/>
  <c r="T148" i="36"/>
  <c r="R148" i="36"/>
  <c r="J55" i="36"/>
  <c r="G29" i="36"/>
  <c r="S580" i="36"/>
  <c r="G63" i="36"/>
  <c r="S256" i="36"/>
  <c r="G57" i="36"/>
  <c r="R254" i="36"/>
  <c r="R147" i="36"/>
  <c r="J31" i="36"/>
  <c r="U418" i="36"/>
  <c r="M60" i="36"/>
  <c r="T202" i="36"/>
  <c r="G52" i="36" l="1"/>
  <c r="R61" i="36"/>
  <c r="R59" i="36"/>
  <c r="R60" i="36"/>
  <c r="R62" i="36"/>
  <c r="M52" i="36"/>
  <c r="R64" i="36"/>
  <c r="R11" i="36"/>
  <c r="R57" i="36"/>
  <c r="R63" i="36"/>
  <c r="J70" i="36"/>
  <c r="R55" i="36"/>
  <c r="J29" i="36"/>
  <c r="R29" i="36" s="1"/>
  <c r="R14" i="36"/>
  <c r="J46" i="36"/>
  <c r="R46" i="36" s="1"/>
  <c r="R31" i="36"/>
  <c r="M70" i="36"/>
  <c r="G70" i="36"/>
  <c r="J52" i="36" l="1"/>
  <c r="R52" i="36" s="1"/>
  <c r="R70" i="36"/>
  <c r="D16" i="3"/>
  <c r="L42" i="4" l="1"/>
  <c r="K78" i="34" l="1"/>
  <c r="L78" i="34" s="1"/>
  <c r="N12" i="34"/>
  <c r="N13" i="34"/>
  <c r="N24" i="34"/>
  <c r="N25" i="34"/>
  <c r="N26" i="34"/>
  <c r="N27" i="34"/>
  <c r="N28" i="34"/>
  <c r="N30" i="34"/>
  <c r="N41" i="34"/>
  <c r="N42" i="34"/>
  <c r="N43" i="34"/>
  <c r="N44" i="34"/>
  <c r="N45" i="34"/>
  <c r="N47" i="34"/>
  <c r="N48" i="34"/>
  <c r="N49" i="34"/>
  <c r="N50" i="34"/>
  <c r="N51" i="34"/>
  <c r="N53" i="34"/>
  <c r="N54" i="34"/>
  <c r="N65" i="34"/>
  <c r="N66" i="34"/>
  <c r="N67" i="34"/>
  <c r="N68" i="34"/>
  <c r="N69" i="34"/>
  <c r="H78" i="34"/>
  <c r="J78" i="34"/>
  <c r="H79" i="34"/>
  <c r="J79" i="34"/>
  <c r="K79" i="34"/>
  <c r="L79" i="34" s="1"/>
  <c r="H80" i="34"/>
  <c r="J80" i="34"/>
  <c r="K80" i="34"/>
  <c r="L80" i="34" s="1"/>
  <c r="H81" i="34"/>
  <c r="J81" i="34"/>
  <c r="K81" i="34"/>
  <c r="L81" i="34" s="1"/>
  <c r="H82" i="34"/>
  <c r="J82" i="34"/>
  <c r="K82" i="34"/>
  <c r="L82" i="34" s="1"/>
  <c r="H83" i="34"/>
  <c r="J83" i="34"/>
  <c r="K83" i="34"/>
  <c r="L83" i="34" s="1"/>
  <c r="H84" i="34"/>
  <c r="J84" i="34"/>
  <c r="K84" i="34"/>
  <c r="L84" i="34" s="1"/>
  <c r="H85" i="34"/>
  <c r="J85" i="34"/>
  <c r="K85" i="34"/>
  <c r="L85" i="34" s="1"/>
  <c r="H86" i="34"/>
  <c r="J86" i="34"/>
  <c r="K86" i="34"/>
  <c r="L86" i="34" s="1"/>
  <c r="H87" i="34"/>
  <c r="J87" i="34"/>
  <c r="K87" i="34"/>
  <c r="L87" i="34" s="1"/>
  <c r="H88" i="34"/>
  <c r="J88" i="34"/>
  <c r="K88" i="34"/>
  <c r="L88" i="34" s="1"/>
  <c r="H89" i="34"/>
  <c r="J89" i="34"/>
  <c r="K89" i="34"/>
  <c r="L89" i="34" s="1"/>
  <c r="H90" i="34"/>
  <c r="J90" i="34"/>
  <c r="K90" i="34"/>
  <c r="L90" i="34" s="1"/>
  <c r="H91" i="34"/>
  <c r="J91" i="34"/>
  <c r="K91" i="34"/>
  <c r="L91" i="34" s="1"/>
  <c r="H92" i="34"/>
  <c r="J92" i="34"/>
  <c r="K92" i="34"/>
  <c r="L92" i="34" s="1"/>
  <c r="N94" i="34"/>
  <c r="N95" i="34"/>
  <c r="H96" i="34"/>
  <c r="J96" i="34"/>
  <c r="K96" i="34"/>
  <c r="L96" i="34" s="1"/>
  <c r="H97" i="34"/>
  <c r="J97" i="34"/>
  <c r="K97" i="34"/>
  <c r="L97" i="34" s="1"/>
  <c r="H98" i="34"/>
  <c r="J98" i="34"/>
  <c r="K98" i="34"/>
  <c r="L98" i="34" s="1"/>
  <c r="H99" i="34"/>
  <c r="J99" i="34"/>
  <c r="K99" i="34"/>
  <c r="L99" i="34" s="1"/>
  <c r="H100" i="34"/>
  <c r="J100" i="34"/>
  <c r="K100" i="34"/>
  <c r="L100" i="34" s="1"/>
  <c r="H101" i="34"/>
  <c r="J101" i="34"/>
  <c r="K101" i="34"/>
  <c r="L101" i="34" s="1"/>
  <c r="H102" i="34"/>
  <c r="J102" i="34"/>
  <c r="K102" i="34"/>
  <c r="L102" i="34" s="1"/>
  <c r="H103" i="34"/>
  <c r="J103" i="34"/>
  <c r="K103" i="34"/>
  <c r="L103" i="34" s="1"/>
  <c r="H104" i="34"/>
  <c r="J104" i="34"/>
  <c r="K104" i="34"/>
  <c r="L104" i="34" s="1"/>
  <c r="H105" i="34"/>
  <c r="J105" i="34"/>
  <c r="K105" i="34"/>
  <c r="L105" i="34" s="1"/>
  <c r="H106" i="34"/>
  <c r="J106" i="34"/>
  <c r="K106" i="34"/>
  <c r="L106" i="34" s="1"/>
  <c r="H107" i="34"/>
  <c r="J107" i="34"/>
  <c r="K107" i="34"/>
  <c r="L107" i="34" s="1"/>
  <c r="H108" i="34"/>
  <c r="J108" i="34"/>
  <c r="K108" i="34"/>
  <c r="L108" i="34" s="1"/>
  <c r="H109" i="34"/>
  <c r="J109" i="34"/>
  <c r="K109" i="34"/>
  <c r="L109" i="34" s="1"/>
  <c r="H110" i="34"/>
  <c r="J110" i="34"/>
  <c r="K110" i="34"/>
  <c r="L110" i="34" s="1"/>
  <c r="H111" i="34"/>
  <c r="J111" i="34"/>
  <c r="K111" i="34"/>
  <c r="L111" i="34" s="1"/>
  <c r="H112" i="34"/>
  <c r="J112" i="34"/>
  <c r="K112" i="34"/>
  <c r="L112" i="34" s="1"/>
  <c r="H113" i="34"/>
  <c r="J113" i="34"/>
  <c r="K113" i="34"/>
  <c r="L113" i="34" s="1"/>
  <c r="H114" i="34"/>
  <c r="J114" i="34"/>
  <c r="K114" i="34"/>
  <c r="L114" i="34" s="1"/>
  <c r="H115" i="34"/>
  <c r="J115" i="34"/>
  <c r="K115" i="34"/>
  <c r="L115" i="34" s="1"/>
  <c r="H116" i="34"/>
  <c r="J116" i="34"/>
  <c r="K116" i="34"/>
  <c r="L116" i="34" s="1"/>
  <c r="H117" i="34"/>
  <c r="J117" i="34"/>
  <c r="K117" i="34"/>
  <c r="L117" i="34" s="1"/>
  <c r="H118" i="34"/>
  <c r="J118" i="34"/>
  <c r="K118" i="34"/>
  <c r="L118" i="34" s="1"/>
  <c r="H119" i="34"/>
  <c r="J119" i="34"/>
  <c r="K119" i="34"/>
  <c r="L119" i="34" s="1"/>
  <c r="H120" i="34"/>
  <c r="J120" i="34"/>
  <c r="K120" i="34"/>
  <c r="L120" i="34" s="1"/>
  <c r="H121" i="34"/>
  <c r="J121" i="34"/>
  <c r="K121" i="34"/>
  <c r="L121" i="34" s="1"/>
  <c r="H122" i="34"/>
  <c r="J122" i="34"/>
  <c r="K122" i="34"/>
  <c r="L122" i="34" s="1"/>
  <c r="H123" i="34"/>
  <c r="J123" i="34"/>
  <c r="K123" i="34"/>
  <c r="L123" i="34" s="1"/>
  <c r="H124" i="34"/>
  <c r="J124" i="34"/>
  <c r="K124" i="34"/>
  <c r="L124" i="34" s="1"/>
  <c r="H125" i="34"/>
  <c r="J125" i="34"/>
  <c r="K125" i="34"/>
  <c r="L125" i="34" s="1"/>
  <c r="H126" i="34"/>
  <c r="J126" i="34"/>
  <c r="K126" i="34"/>
  <c r="L126" i="34" s="1"/>
  <c r="H127" i="34"/>
  <c r="J127" i="34"/>
  <c r="K127" i="34"/>
  <c r="L127" i="34" s="1"/>
  <c r="H128" i="34"/>
  <c r="J128" i="34"/>
  <c r="K128" i="34"/>
  <c r="L128" i="34" s="1"/>
  <c r="H129" i="34"/>
  <c r="J129" i="34"/>
  <c r="K129" i="34"/>
  <c r="L129" i="34" s="1"/>
  <c r="H130" i="34"/>
  <c r="J130" i="34"/>
  <c r="K130" i="34"/>
  <c r="L130" i="34" s="1"/>
  <c r="H131" i="34"/>
  <c r="J131" i="34"/>
  <c r="K131" i="34"/>
  <c r="L131" i="34" s="1"/>
  <c r="H132" i="34"/>
  <c r="J132" i="34"/>
  <c r="K132" i="34"/>
  <c r="L132" i="34" s="1"/>
  <c r="H133" i="34"/>
  <c r="J133" i="34"/>
  <c r="K133" i="34"/>
  <c r="L133" i="34" s="1"/>
  <c r="H134" i="34"/>
  <c r="J134" i="34"/>
  <c r="K134" i="34"/>
  <c r="L134" i="34" s="1"/>
  <c r="H135" i="34"/>
  <c r="J135" i="34"/>
  <c r="K135" i="34"/>
  <c r="L135" i="34" s="1"/>
  <c r="H136" i="34"/>
  <c r="J136" i="34"/>
  <c r="K136" i="34"/>
  <c r="L136" i="34" s="1"/>
  <c r="H137" i="34"/>
  <c r="J137" i="34"/>
  <c r="K137" i="34"/>
  <c r="L137" i="34" s="1"/>
  <c r="H138" i="34"/>
  <c r="J138" i="34"/>
  <c r="K138" i="34"/>
  <c r="L138" i="34" s="1"/>
  <c r="H139" i="34"/>
  <c r="J139" i="34"/>
  <c r="K139" i="34"/>
  <c r="L139" i="34" s="1"/>
  <c r="H140" i="34"/>
  <c r="J140" i="34"/>
  <c r="K140" i="34"/>
  <c r="L140" i="34" s="1"/>
  <c r="H141" i="34"/>
  <c r="J141" i="34"/>
  <c r="K141" i="34"/>
  <c r="L141" i="34" s="1"/>
  <c r="H142" i="34"/>
  <c r="J142" i="34"/>
  <c r="K142" i="34"/>
  <c r="L142" i="34" s="1"/>
  <c r="H143" i="34"/>
  <c r="J143" i="34"/>
  <c r="K143" i="34"/>
  <c r="L143" i="34" s="1"/>
  <c r="H144" i="34"/>
  <c r="J144" i="34"/>
  <c r="K144" i="34"/>
  <c r="L144" i="34" s="1"/>
  <c r="H145" i="34"/>
  <c r="J145" i="34"/>
  <c r="K145" i="34"/>
  <c r="L145" i="34" s="1"/>
  <c r="H146" i="34"/>
  <c r="H14" i="34" s="1"/>
  <c r="J146" i="34"/>
  <c r="L146" i="34"/>
  <c r="L14" i="34" s="1"/>
  <c r="H147" i="34"/>
  <c r="H31" i="34" s="1"/>
  <c r="J147" i="34"/>
  <c r="J31" i="34" s="1"/>
  <c r="L147" i="34"/>
  <c r="L31" i="34" s="1"/>
  <c r="N149" i="34"/>
  <c r="H150" i="34"/>
  <c r="J150" i="34"/>
  <c r="K150" i="34"/>
  <c r="L150" i="34" s="1"/>
  <c r="H151" i="34"/>
  <c r="J151" i="34"/>
  <c r="K151" i="34"/>
  <c r="L151" i="34" s="1"/>
  <c r="H152" i="34"/>
  <c r="J152" i="34"/>
  <c r="K152" i="34"/>
  <c r="L152" i="34" s="1"/>
  <c r="H153" i="34"/>
  <c r="J153" i="34"/>
  <c r="K153" i="34"/>
  <c r="L153" i="34" s="1"/>
  <c r="H154" i="34"/>
  <c r="J154" i="34"/>
  <c r="K154" i="34"/>
  <c r="L154" i="34" s="1"/>
  <c r="H155" i="34"/>
  <c r="J155" i="34"/>
  <c r="K155" i="34"/>
  <c r="L155" i="34" s="1"/>
  <c r="H156" i="34"/>
  <c r="J156" i="34"/>
  <c r="K156" i="34"/>
  <c r="L156" i="34" s="1"/>
  <c r="H157" i="34"/>
  <c r="J157" i="34"/>
  <c r="K157" i="34"/>
  <c r="L157" i="34" s="1"/>
  <c r="H158" i="34"/>
  <c r="J158" i="34"/>
  <c r="K158" i="34"/>
  <c r="L158" i="34" s="1"/>
  <c r="H159" i="34"/>
  <c r="J159" i="34"/>
  <c r="K159" i="34"/>
  <c r="L159" i="34" s="1"/>
  <c r="H160" i="34"/>
  <c r="J160" i="34"/>
  <c r="K160" i="34"/>
  <c r="L160" i="34" s="1"/>
  <c r="H161" i="34"/>
  <c r="J161" i="34"/>
  <c r="K161" i="34"/>
  <c r="L161" i="34" s="1"/>
  <c r="H162" i="34"/>
  <c r="J162" i="34"/>
  <c r="K162" i="34"/>
  <c r="L162" i="34" s="1"/>
  <c r="H163" i="34"/>
  <c r="J163" i="34"/>
  <c r="K163" i="34"/>
  <c r="L163" i="34" s="1"/>
  <c r="H164" i="34"/>
  <c r="J164" i="34"/>
  <c r="K164" i="34"/>
  <c r="L164" i="34" s="1"/>
  <c r="H165" i="34"/>
  <c r="J165" i="34"/>
  <c r="K165" i="34"/>
  <c r="L165" i="34" s="1"/>
  <c r="H166" i="34"/>
  <c r="J166" i="34"/>
  <c r="K166" i="34"/>
  <c r="L166" i="34" s="1"/>
  <c r="H167" i="34"/>
  <c r="J167" i="34"/>
  <c r="K167" i="34"/>
  <c r="L167" i="34" s="1"/>
  <c r="H168" i="34"/>
  <c r="J168" i="34"/>
  <c r="K168" i="34"/>
  <c r="L168" i="34" s="1"/>
  <c r="H169" i="34"/>
  <c r="J169" i="34"/>
  <c r="K169" i="34"/>
  <c r="L169" i="34" s="1"/>
  <c r="H170" i="34"/>
  <c r="J170" i="34"/>
  <c r="K170" i="34"/>
  <c r="L170" i="34" s="1"/>
  <c r="H171" i="34"/>
  <c r="J171" i="34"/>
  <c r="K171" i="34"/>
  <c r="L171" i="34" s="1"/>
  <c r="H172" i="34"/>
  <c r="J172" i="34"/>
  <c r="K172" i="34"/>
  <c r="L172" i="34" s="1"/>
  <c r="H173" i="34"/>
  <c r="J173" i="34"/>
  <c r="K173" i="34"/>
  <c r="L173" i="34" s="1"/>
  <c r="H174" i="34"/>
  <c r="J174" i="34"/>
  <c r="K174" i="34"/>
  <c r="L174" i="34" s="1"/>
  <c r="H175" i="34"/>
  <c r="J175" i="34"/>
  <c r="K175" i="34"/>
  <c r="L175" i="34" s="1"/>
  <c r="H176" i="34"/>
  <c r="J176" i="34"/>
  <c r="K176" i="34"/>
  <c r="L176" i="34" s="1"/>
  <c r="H177" i="34"/>
  <c r="J177" i="34"/>
  <c r="K177" i="34"/>
  <c r="L177" i="34" s="1"/>
  <c r="H178" i="34"/>
  <c r="J178" i="34"/>
  <c r="K178" i="34"/>
  <c r="L178" i="34" s="1"/>
  <c r="H179" i="34"/>
  <c r="J179" i="34"/>
  <c r="K179" i="34"/>
  <c r="L179" i="34" s="1"/>
  <c r="H180" i="34"/>
  <c r="J180" i="34"/>
  <c r="K180" i="34"/>
  <c r="L180" i="34" s="1"/>
  <c r="H181" i="34"/>
  <c r="J181" i="34"/>
  <c r="K181" i="34"/>
  <c r="L181" i="34" s="1"/>
  <c r="H182" i="34"/>
  <c r="J182" i="34"/>
  <c r="K182" i="34"/>
  <c r="L182" i="34" s="1"/>
  <c r="H183" i="34"/>
  <c r="J183" i="34"/>
  <c r="K183" i="34"/>
  <c r="L183" i="34" s="1"/>
  <c r="H184" i="34"/>
  <c r="J184" i="34"/>
  <c r="K184" i="34"/>
  <c r="L184" i="34" s="1"/>
  <c r="H185" i="34"/>
  <c r="J185" i="34"/>
  <c r="K185" i="34"/>
  <c r="L185" i="34" s="1"/>
  <c r="H186" i="34"/>
  <c r="J186" i="34"/>
  <c r="K186" i="34"/>
  <c r="L186" i="34" s="1"/>
  <c r="H187" i="34"/>
  <c r="J187" i="34"/>
  <c r="K187" i="34"/>
  <c r="L187" i="34" s="1"/>
  <c r="H188" i="34"/>
  <c r="J188" i="34"/>
  <c r="K188" i="34"/>
  <c r="L188" i="34" s="1"/>
  <c r="H189" i="34"/>
  <c r="J189" i="34"/>
  <c r="K189" i="34"/>
  <c r="L189" i="34" s="1"/>
  <c r="H190" i="34"/>
  <c r="J190" i="34"/>
  <c r="K190" i="34"/>
  <c r="L190" i="34" s="1"/>
  <c r="H191" i="34"/>
  <c r="J191" i="34"/>
  <c r="K191" i="34"/>
  <c r="L191" i="34" s="1"/>
  <c r="H192" i="34"/>
  <c r="J192" i="34"/>
  <c r="K192" i="34"/>
  <c r="L192" i="34" s="1"/>
  <c r="H193" i="34"/>
  <c r="J193" i="34"/>
  <c r="K193" i="34"/>
  <c r="L193" i="34" s="1"/>
  <c r="H194" i="34"/>
  <c r="J194" i="34"/>
  <c r="K194" i="34"/>
  <c r="L194" i="34" s="1"/>
  <c r="H195" i="34"/>
  <c r="J195" i="34"/>
  <c r="K195" i="34"/>
  <c r="L195" i="34" s="1"/>
  <c r="H196" i="34"/>
  <c r="J196" i="34"/>
  <c r="K196" i="34"/>
  <c r="L196" i="34" s="1"/>
  <c r="H197" i="34"/>
  <c r="J197" i="34"/>
  <c r="K197" i="34"/>
  <c r="L197" i="34" s="1"/>
  <c r="H198" i="34"/>
  <c r="J198" i="34"/>
  <c r="K198" i="34"/>
  <c r="L198" i="34" s="1"/>
  <c r="H199" i="34"/>
  <c r="J199" i="34"/>
  <c r="K199" i="34"/>
  <c r="L199" i="34" s="1"/>
  <c r="H200" i="34"/>
  <c r="H15" i="34" s="1"/>
  <c r="J200" i="34"/>
  <c r="J15" i="34" s="1"/>
  <c r="L200" i="34"/>
  <c r="L15" i="34" s="1"/>
  <c r="H201" i="34"/>
  <c r="H32" i="34" s="1"/>
  <c r="J201" i="34"/>
  <c r="J32" i="34" s="1"/>
  <c r="L201" i="34"/>
  <c r="L32" i="34" s="1"/>
  <c r="N203" i="34"/>
  <c r="H204" i="34"/>
  <c r="J204" i="34"/>
  <c r="K204" i="34"/>
  <c r="L204" i="34" s="1"/>
  <c r="H205" i="34"/>
  <c r="J205" i="34"/>
  <c r="K205" i="34"/>
  <c r="L205" i="34" s="1"/>
  <c r="H206" i="34"/>
  <c r="J206" i="34"/>
  <c r="K206" i="34"/>
  <c r="L206" i="34" s="1"/>
  <c r="H207" i="34"/>
  <c r="J207" i="34"/>
  <c r="K207" i="34"/>
  <c r="L207" i="34" s="1"/>
  <c r="H208" i="34"/>
  <c r="J208" i="34"/>
  <c r="K208" i="34"/>
  <c r="L208" i="34" s="1"/>
  <c r="H209" i="34"/>
  <c r="J209" i="34"/>
  <c r="K209" i="34"/>
  <c r="L209" i="34" s="1"/>
  <c r="H210" i="34"/>
  <c r="J210" i="34"/>
  <c r="K210" i="34"/>
  <c r="L210" i="34" s="1"/>
  <c r="H211" i="34"/>
  <c r="J211" i="34"/>
  <c r="K211" i="34"/>
  <c r="L211" i="34" s="1"/>
  <c r="H212" i="34"/>
  <c r="J212" i="34"/>
  <c r="K212" i="34"/>
  <c r="L212" i="34" s="1"/>
  <c r="H213" i="34"/>
  <c r="J213" i="34"/>
  <c r="K213" i="34"/>
  <c r="L213" i="34" s="1"/>
  <c r="H214" i="34"/>
  <c r="J214" i="34"/>
  <c r="K214" i="34"/>
  <c r="L214" i="34" s="1"/>
  <c r="H215" i="34"/>
  <c r="J215" i="34"/>
  <c r="K215" i="34"/>
  <c r="L215" i="34" s="1"/>
  <c r="H216" i="34"/>
  <c r="J216" i="34"/>
  <c r="K216" i="34"/>
  <c r="L216" i="34" s="1"/>
  <c r="H217" i="34"/>
  <c r="J217" i="34"/>
  <c r="K217" i="34"/>
  <c r="L217" i="34" s="1"/>
  <c r="H218" i="34"/>
  <c r="J218" i="34"/>
  <c r="K218" i="34"/>
  <c r="L218" i="34" s="1"/>
  <c r="H219" i="34"/>
  <c r="J219" i="34"/>
  <c r="K219" i="34"/>
  <c r="L219" i="34" s="1"/>
  <c r="H220" i="34"/>
  <c r="J220" i="34"/>
  <c r="K220" i="34"/>
  <c r="L220" i="34" s="1"/>
  <c r="H221" i="34"/>
  <c r="J221" i="34"/>
  <c r="K221" i="34"/>
  <c r="L221" i="34" s="1"/>
  <c r="H222" i="34"/>
  <c r="J222" i="34"/>
  <c r="K222" i="34"/>
  <c r="L222" i="34" s="1"/>
  <c r="H223" i="34"/>
  <c r="J223" i="34"/>
  <c r="K223" i="34"/>
  <c r="L223" i="34" s="1"/>
  <c r="H224" i="34"/>
  <c r="J224" i="34"/>
  <c r="K224" i="34"/>
  <c r="L224" i="34" s="1"/>
  <c r="H225" i="34"/>
  <c r="J225" i="34"/>
  <c r="K225" i="34"/>
  <c r="L225" i="34" s="1"/>
  <c r="H226" i="34"/>
  <c r="J226" i="34"/>
  <c r="K226" i="34"/>
  <c r="L226" i="34" s="1"/>
  <c r="H227" i="34"/>
  <c r="J227" i="34"/>
  <c r="K227" i="34"/>
  <c r="L227" i="34" s="1"/>
  <c r="H228" i="34"/>
  <c r="J228" i="34"/>
  <c r="K228" i="34"/>
  <c r="L228" i="34" s="1"/>
  <c r="H229" i="34"/>
  <c r="J229" i="34"/>
  <c r="K229" i="34"/>
  <c r="L229" i="34" s="1"/>
  <c r="H230" i="34"/>
  <c r="J230" i="34"/>
  <c r="K230" i="34"/>
  <c r="L230" i="34" s="1"/>
  <c r="H231" i="34"/>
  <c r="J231" i="34"/>
  <c r="K231" i="34"/>
  <c r="L231" i="34" s="1"/>
  <c r="H232" i="34"/>
  <c r="J232" i="34"/>
  <c r="K232" i="34"/>
  <c r="L232" i="34" s="1"/>
  <c r="H233" i="34"/>
  <c r="J233" i="34"/>
  <c r="K233" i="34"/>
  <c r="L233" i="34" s="1"/>
  <c r="H234" i="34"/>
  <c r="J234" i="34"/>
  <c r="K234" i="34"/>
  <c r="L234" i="34" s="1"/>
  <c r="H235" i="34"/>
  <c r="J235" i="34"/>
  <c r="K235" i="34"/>
  <c r="L235" i="34" s="1"/>
  <c r="H236" i="34"/>
  <c r="J236" i="34"/>
  <c r="K236" i="34"/>
  <c r="L236" i="34" s="1"/>
  <c r="H237" i="34"/>
  <c r="J237" i="34"/>
  <c r="K237" i="34"/>
  <c r="L237" i="34" s="1"/>
  <c r="H238" i="34"/>
  <c r="J238" i="34"/>
  <c r="K238" i="34"/>
  <c r="L238" i="34" s="1"/>
  <c r="H239" i="34"/>
  <c r="J239" i="34"/>
  <c r="K239" i="34"/>
  <c r="L239" i="34" s="1"/>
  <c r="H240" i="34"/>
  <c r="J240" i="34"/>
  <c r="K240" i="34"/>
  <c r="L240" i="34" s="1"/>
  <c r="H241" i="34"/>
  <c r="J241" i="34"/>
  <c r="K241" i="34"/>
  <c r="L241" i="34" s="1"/>
  <c r="H242" i="34"/>
  <c r="J242" i="34"/>
  <c r="K242" i="34"/>
  <c r="L242" i="34" s="1"/>
  <c r="H243" i="34"/>
  <c r="J243" i="34"/>
  <c r="K243" i="34"/>
  <c r="L243" i="34" s="1"/>
  <c r="H244" i="34"/>
  <c r="J244" i="34"/>
  <c r="K244" i="34"/>
  <c r="L244" i="34" s="1"/>
  <c r="H245" i="34"/>
  <c r="J245" i="34"/>
  <c r="K245" i="34"/>
  <c r="L245" i="34" s="1"/>
  <c r="H246" i="34"/>
  <c r="J246" i="34"/>
  <c r="K246" i="34"/>
  <c r="L246" i="34" s="1"/>
  <c r="H247" i="34"/>
  <c r="J247" i="34"/>
  <c r="K247" i="34"/>
  <c r="L247" i="34" s="1"/>
  <c r="H248" i="34"/>
  <c r="J248" i="34"/>
  <c r="K248" i="34"/>
  <c r="L248" i="34" s="1"/>
  <c r="H249" i="34"/>
  <c r="J249" i="34"/>
  <c r="K249" i="34"/>
  <c r="L249" i="34" s="1"/>
  <c r="H250" i="34"/>
  <c r="J250" i="34"/>
  <c r="K250" i="34"/>
  <c r="L250" i="34" s="1"/>
  <c r="H251" i="34"/>
  <c r="J251" i="34"/>
  <c r="K251" i="34"/>
  <c r="L251" i="34" s="1"/>
  <c r="H252" i="34"/>
  <c r="J252" i="34"/>
  <c r="K252" i="34"/>
  <c r="L252" i="34" s="1"/>
  <c r="H253" i="34"/>
  <c r="J253" i="34"/>
  <c r="K253" i="34"/>
  <c r="L253" i="34" s="1"/>
  <c r="H254" i="34"/>
  <c r="H16" i="34" s="1"/>
  <c r="J254" i="34"/>
  <c r="L254" i="34"/>
  <c r="L16" i="34" s="1"/>
  <c r="H255" i="34"/>
  <c r="H33" i="34" s="1"/>
  <c r="J255" i="34"/>
  <c r="J33" i="34" s="1"/>
  <c r="L255" i="34"/>
  <c r="L33" i="34" s="1"/>
  <c r="N257" i="34"/>
  <c r="H258" i="34"/>
  <c r="J258" i="34"/>
  <c r="K258" i="34"/>
  <c r="L258" i="34" s="1"/>
  <c r="H259" i="34"/>
  <c r="J259" i="34"/>
  <c r="K259" i="34"/>
  <c r="L259" i="34" s="1"/>
  <c r="H260" i="34"/>
  <c r="J260" i="34"/>
  <c r="K260" i="34"/>
  <c r="L260" i="34" s="1"/>
  <c r="H261" i="34"/>
  <c r="J261" i="34"/>
  <c r="K261" i="34"/>
  <c r="L261" i="34" s="1"/>
  <c r="H262" i="34"/>
  <c r="J262" i="34"/>
  <c r="K262" i="34"/>
  <c r="L262" i="34" s="1"/>
  <c r="H263" i="34"/>
  <c r="J263" i="34"/>
  <c r="K263" i="34"/>
  <c r="L263" i="34" s="1"/>
  <c r="H264" i="34"/>
  <c r="J264" i="34"/>
  <c r="K264" i="34"/>
  <c r="L264" i="34" s="1"/>
  <c r="H265" i="34"/>
  <c r="J265" i="34"/>
  <c r="K265" i="34"/>
  <c r="L265" i="34" s="1"/>
  <c r="H266" i="34"/>
  <c r="J266" i="34"/>
  <c r="K266" i="34"/>
  <c r="L266" i="34" s="1"/>
  <c r="H267" i="34"/>
  <c r="J267" i="34"/>
  <c r="K267" i="34"/>
  <c r="L267" i="34" s="1"/>
  <c r="H268" i="34"/>
  <c r="J268" i="34"/>
  <c r="K268" i="34"/>
  <c r="L268" i="34" s="1"/>
  <c r="H269" i="34"/>
  <c r="J269" i="34"/>
  <c r="K269" i="34"/>
  <c r="L269" i="34" s="1"/>
  <c r="H270" i="34"/>
  <c r="J270" i="34"/>
  <c r="K270" i="34"/>
  <c r="L270" i="34" s="1"/>
  <c r="H271" i="34"/>
  <c r="J271" i="34"/>
  <c r="K271" i="34"/>
  <c r="L271" i="34" s="1"/>
  <c r="H272" i="34"/>
  <c r="J272" i="34"/>
  <c r="K272" i="34"/>
  <c r="L272" i="34" s="1"/>
  <c r="H273" i="34"/>
  <c r="J273" i="34"/>
  <c r="K273" i="34"/>
  <c r="L273" i="34" s="1"/>
  <c r="H274" i="34"/>
  <c r="J274" i="34"/>
  <c r="K274" i="34"/>
  <c r="L274" i="34" s="1"/>
  <c r="H275" i="34"/>
  <c r="J275" i="34"/>
  <c r="K275" i="34"/>
  <c r="L275" i="34" s="1"/>
  <c r="H276" i="34"/>
  <c r="J276" i="34"/>
  <c r="K276" i="34"/>
  <c r="L276" i="34" s="1"/>
  <c r="H277" i="34"/>
  <c r="J277" i="34"/>
  <c r="K277" i="34"/>
  <c r="L277" i="34" s="1"/>
  <c r="H278" i="34"/>
  <c r="J278" i="34"/>
  <c r="K278" i="34"/>
  <c r="L278" i="34" s="1"/>
  <c r="H279" i="34"/>
  <c r="J279" i="34"/>
  <c r="K279" i="34"/>
  <c r="L279" i="34" s="1"/>
  <c r="H280" i="34"/>
  <c r="J280" i="34"/>
  <c r="K280" i="34"/>
  <c r="L280" i="34" s="1"/>
  <c r="H281" i="34"/>
  <c r="J281" i="34"/>
  <c r="K281" i="34"/>
  <c r="L281" i="34" s="1"/>
  <c r="H282" i="34"/>
  <c r="J282" i="34"/>
  <c r="K282" i="34"/>
  <c r="L282" i="34" s="1"/>
  <c r="H283" i="34"/>
  <c r="J283" i="34"/>
  <c r="K283" i="34"/>
  <c r="L283" i="34" s="1"/>
  <c r="H284" i="34"/>
  <c r="J284" i="34"/>
  <c r="K284" i="34"/>
  <c r="L284" i="34" s="1"/>
  <c r="H285" i="34"/>
  <c r="J285" i="34"/>
  <c r="K285" i="34"/>
  <c r="L285" i="34" s="1"/>
  <c r="H286" i="34"/>
  <c r="J286" i="34"/>
  <c r="K286" i="34"/>
  <c r="L286" i="34" s="1"/>
  <c r="H287" i="34"/>
  <c r="J287" i="34"/>
  <c r="K287" i="34"/>
  <c r="L287" i="34" s="1"/>
  <c r="H288" i="34"/>
  <c r="J288" i="34"/>
  <c r="K288" i="34"/>
  <c r="L288" i="34" s="1"/>
  <c r="H289" i="34"/>
  <c r="J289" i="34"/>
  <c r="K289" i="34"/>
  <c r="L289" i="34" s="1"/>
  <c r="H290" i="34"/>
  <c r="J290" i="34"/>
  <c r="K290" i="34"/>
  <c r="L290" i="34" s="1"/>
  <c r="H291" i="34"/>
  <c r="J291" i="34"/>
  <c r="K291" i="34"/>
  <c r="L291" i="34" s="1"/>
  <c r="H292" i="34"/>
  <c r="J292" i="34"/>
  <c r="K292" i="34"/>
  <c r="L292" i="34" s="1"/>
  <c r="H293" i="34"/>
  <c r="J293" i="34"/>
  <c r="K293" i="34"/>
  <c r="L293" i="34" s="1"/>
  <c r="H294" i="34"/>
  <c r="J294" i="34"/>
  <c r="K294" i="34"/>
  <c r="L294" i="34" s="1"/>
  <c r="H295" i="34"/>
  <c r="J295" i="34"/>
  <c r="K295" i="34"/>
  <c r="L295" i="34" s="1"/>
  <c r="H296" i="34"/>
  <c r="J296" i="34"/>
  <c r="K296" i="34"/>
  <c r="L296" i="34" s="1"/>
  <c r="H297" i="34"/>
  <c r="J297" i="34"/>
  <c r="K297" i="34"/>
  <c r="L297" i="34" s="1"/>
  <c r="H298" i="34"/>
  <c r="J298" i="34"/>
  <c r="K298" i="34"/>
  <c r="L298" i="34" s="1"/>
  <c r="H299" i="34"/>
  <c r="J299" i="34"/>
  <c r="K299" i="34"/>
  <c r="L299" i="34" s="1"/>
  <c r="H300" i="34"/>
  <c r="J300" i="34"/>
  <c r="K300" i="34"/>
  <c r="L300" i="34" s="1"/>
  <c r="H301" i="34"/>
  <c r="J301" i="34"/>
  <c r="K301" i="34"/>
  <c r="L301" i="34" s="1"/>
  <c r="H302" i="34"/>
  <c r="J302" i="34"/>
  <c r="K302" i="34"/>
  <c r="L302" i="34" s="1"/>
  <c r="H303" i="34"/>
  <c r="J303" i="34"/>
  <c r="K303" i="34"/>
  <c r="L303" i="34" s="1"/>
  <c r="H304" i="34"/>
  <c r="J304" i="34"/>
  <c r="K304" i="34"/>
  <c r="L304" i="34" s="1"/>
  <c r="H305" i="34"/>
  <c r="J305" i="34"/>
  <c r="K305" i="34"/>
  <c r="L305" i="34" s="1"/>
  <c r="H306" i="34"/>
  <c r="J306" i="34"/>
  <c r="K306" i="34"/>
  <c r="L306" i="34" s="1"/>
  <c r="H307" i="34"/>
  <c r="J307" i="34"/>
  <c r="K307" i="34"/>
  <c r="L307" i="34" s="1"/>
  <c r="H308" i="34"/>
  <c r="H17" i="34" s="1"/>
  <c r="J308" i="34"/>
  <c r="L308" i="34"/>
  <c r="L17" i="34" s="1"/>
  <c r="H309" i="34"/>
  <c r="H34" i="34" s="1"/>
  <c r="J309" i="34"/>
  <c r="L309" i="34"/>
  <c r="L34" i="34" s="1"/>
  <c r="N311" i="34"/>
  <c r="H312" i="34"/>
  <c r="J312" i="34"/>
  <c r="K312" i="34"/>
  <c r="L312" i="34" s="1"/>
  <c r="H313" i="34"/>
  <c r="J313" i="34"/>
  <c r="K313" i="34"/>
  <c r="L313" i="34" s="1"/>
  <c r="H314" i="34"/>
  <c r="J314" i="34"/>
  <c r="K314" i="34"/>
  <c r="L314" i="34" s="1"/>
  <c r="H315" i="34"/>
  <c r="J315" i="34"/>
  <c r="K315" i="34"/>
  <c r="L315" i="34" s="1"/>
  <c r="H316" i="34"/>
  <c r="J316" i="34"/>
  <c r="K316" i="34"/>
  <c r="L316" i="34" s="1"/>
  <c r="H317" i="34"/>
  <c r="J317" i="34"/>
  <c r="K317" i="34"/>
  <c r="L317" i="34" s="1"/>
  <c r="H318" i="34"/>
  <c r="J318" i="34"/>
  <c r="K318" i="34"/>
  <c r="L318" i="34" s="1"/>
  <c r="H319" i="34"/>
  <c r="J319" i="34"/>
  <c r="K319" i="34"/>
  <c r="L319" i="34" s="1"/>
  <c r="H320" i="34"/>
  <c r="J320" i="34"/>
  <c r="K320" i="34"/>
  <c r="L320" i="34" s="1"/>
  <c r="H321" i="34"/>
  <c r="J321" i="34"/>
  <c r="K321" i="34"/>
  <c r="L321" i="34" s="1"/>
  <c r="H322" i="34"/>
  <c r="J322" i="34"/>
  <c r="K322" i="34"/>
  <c r="L322" i="34" s="1"/>
  <c r="H323" i="34"/>
  <c r="J323" i="34"/>
  <c r="K323" i="34"/>
  <c r="L323" i="34" s="1"/>
  <c r="H324" i="34"/>
  <c r="J324" i="34"/>
  <c r="K324" i="34"/>
  <c r="L324" i="34" s="1"/>
  <c r="H325" i="34"/>
  <c r="J325" i="34"/>
  <c r="K325" i="34"/>
  <c r="L325" i="34" s="1"/>
  <c r="H326" i="34"/>
  <c r="J326" i="34"/>
  <c r="K326" i="34"/>
  <c r="L326" i="34" s="1"/>
  <c r="H327" i="34"/>
  <c r="J327" i="34"/>
  <c r="K327" i="34"/>
  <c r="L327" i="34" s="1"/>
  <c r="H328" i="34"/>
  <c r="J328" i="34"/>
  <c r="K328" i="34"/>
  <c r="L328" i="34" s="1"/>
  <c r="H329" i="34"/>
  <c r="J329" i="34"/>
  <c r="K329" i="34"/>
  <c r="L329" i="34" s="1"/>
  <c r="H330" i="34"/>
  <c r="J330" i="34"/>
  <c r="K330" i="34"/>
  <c r="L330" i="34" s="1"/>
  <c r="H331" i="34"/>
  <c r="J331" i="34"/>
  <c r="K331" i="34"/>
  <c r="L331" i="34" s="1"/>
  <c r="H332" i="34"/>
  <c r="J332" i="34"/>
  <c r="K332" i="34"/>
  <c r="L332" i="34" s="1"/>
  <c r="H333" i="34"/>
  <c r="J333" i="34"/>
  <c r="K333" i="34"/>
  <c r="L333" i="34" s="1"/>
  <c r="H334" i="34"/>
  <c r="J334" i="34"/>
  <c r="K334" i="34"/>
  <c r="L334" i="34" s="1"/>
  <c r="H335" i="34"/>
  <c r="J335" i="34"/>
  <c r="K335" i="34"/>
  <c r="L335" i="34" s="1"/>
  <c r="H336" i="34"/>
  <c r="J336" i="34"/>
  <c r="K336" i="34"/>
  <c r="L336" i="34" s="1"/>
  <c r="H337" i="34"/>
  <c r="J337" i="34"/>
  <c r="K337" i="34"/>
  <c r="L337" i="34" s="1"/>
  <c r="H338" i="34"/>
  <c r="J338" i="34"/>
  <c r="K338" i="34"/>
  <c r="L338" i="34" s="1"/>
  <c r="H339" i="34"/>
  <c r="J339" i="34"/>
  <c r="K339" i="34"/>
  <c r="L339" i="34" s="1"/>
  <c r="H340" i="34"/>
  <c r="J340" i="34"/>
  <c r="K340" i="34"/>
  <c r="L340" i="34" s="1"/>
  <c r="H341" i="34"/>
  <c r="J341" i="34"/>
  <c r="K341" i="34"/>
  <c r="L341" i="34" s="1"/>
  <c r="H342" i="34"/>
  <c r="J342" i="34"/>
  <c r="K342" i="34"/>
  <c r="L342" i="34" s="1"/>
  <c r="H343" i="34"/>
  <c r="J343" i="34"/>
  <c r="K343" i="34"/>
  <c r="L343" i="34" s="1"/>
  <c r="H344" i="34"/>
  <c r="J344" i="34"/>
  <c r="K344" i="34"/>
  <c r="L344" i="34" s="1"/>
  <c r="H345" i="34"/>
  <c r="J345" i="34"/>
  <c r="K345" i="34"/>
  <c r="L345" i="34" s="1"/>
  <c r="H346" i="34"/>
  <c r="J346" i="34"/>
  <c r="K346" i="34"/>
  <c r="L346" i="34" s="1"/>
  <c r="H347" i="34"/>
  <c r="J347" i="34"/>
  <c r="K347" i="34"/>
  <c r="L347" i="34" s="1"/>
  <c r="H348" i="34"/>
  <c r="J348" i="34"/>
  <c r="K348" i="34"/>
  <c r="L348" i="34" s="1"/>
  <c r="H349" i="34"/>
  <c r="J349" i="34"/>
  <c r="K349" i="34"/>
  <c r="L349" i="34" s="1"/>
  <c r="H350" i="34"/>
  <c r="J350" i="34"/>
  <c r="K350" i="34"/>
  <c r="L350" i="34" s="1"/>
  <c r="H351" i="34"/>
  <c r="J351" i="34"/>
  <c r="K351" i="34"/>
  <c r="L351" i="34" s="1"/>
  <c r="H352" i="34"/>
  <c r="J352" i="34"/>
  <c r="K352" i="34"/>
  <c r="L352" i="34" s="1"/>
  <c r="H353" i="34"/>
  <c r="J353" i="34"/>
  <c r="K353" i="34"/>
  <c r="L353" i="34" s="1"/>
  <c r="H354" i="34"/>
  <c r="J354" i="34"/>
  <c r="K354" i="34"/>
  <c r="L354" i="34" s="1"/>
  <c r="H355" i="34"/>
  <c r="J355" i="34"/>
  <c r="K355" i="34"/>
  <c r="L355" i="34" s="1"/>
  <c r="H356" i="34"/>
  <c r="J356" i="34"/>
  <c r="K356" i="34"/>
  <c r="L356" i="34" s="1"/>
  <c r="H357" i="34"/>
  <c r="J357" i="34"/>
  <c r="K357" i="34"/>
  <c r="L357" i="34" s="1"/>
  <c r="H358" i="34"/>
  <c r="J358" i="34"/>
  <c r="K358" i="34"/>
  <c r="L358" i="34" s="1"/>
  <c r="H359" i="34"/>
  <c r="J359" i="34"/>
  <c r="K359" i="34"/>
  <c r="L359" i="34" s="1"/>
  <c r="H360" i="34"/>
  <c r="J360" i="34"/>
  <c r="K360" i="34"/>
  <c r="L360" i="34" s="1"/>
  <c r="H361" i="34"/>
  <c r="J361" i="34"/>
  <c r="K361" i="34"/>
  <c r="L361" i="34" s="1"/>
  <c r="H362" i="34"/>
  <c r="H18" i="34" s="1"/>
  <c r="J362" i="34"/>
  <c r="J18" i="34" s="1"/>
  <c r="L362" i="34"/>
  <c r="H363" i="34"/>
  <c r="H35" i="34" s="1"/>
  <c r="J363" i="34"/>
  <c r="J35" i="34" s="1"/>
  <c r="L363" i="34"/>
  <c r="N365" i="34"/>
  <c r="H366" i="34"/>
  <c r="J366" i="34"/>
  <c r="K366" i="34"/>
  <c r="L366" i="34" s="1"/>
  <c r="H367" i="34"/>
  <c r="J367" i="34"/>
  <c r="K367" i="34"/>
  <c r="L367" i="34" s="1"/>
  <c r="H368" i="34"/>
  <c r="J368" i="34"/>
  <c r="K368" i="34"/>
  <c r="L368" i="34" s="1"/>
  <c r="H369" i="34"/>
  <c r="J369" i="34"/>
  <c r="K369" i="34"/>
  <c r="L369" i="34" s="1"/>
  <c r="H370" i="34"/>
  <c r="J370" i="34"/>
  <c r="K370" i="34"/>
  <c r="L370" i="34" s="1"/>
  <c r="H371" i="34"/>
  <c r="J371" i="34"/>
  <c r="K371" i="34"/>
  <c r="L371" i="34" s="1"/>
  <c r="H372" i="34"/>
  <c r="J372" i="34"/>
  <c r="K372" i="34"/>
  <c r="L372" i="34" s="1"/>
  <c r="H373" i="34"/>
  <c r="J373" i="34"/>
  <c r="K373" i="34"/>
  <c r="L373" i="34" s="1"/>
  <c r="H374" i="34"/>
  <c r="J374" i="34"/>
  <c r="K374" i="34"/>
  <c r="L374" i="34" s="1"/>
  <c r="H375" i="34"/>
  <c r="J375" i="34"/>
  <c r="K375" i="34"/>
  <c r="L375" i="34" s="1"/>
  <c r="H376" i="34"/>
  <c r="J376" i="34"/>
  <c r="K376" i="34"/>
  <c r="L376" i="34" s="1"/>
  <c r="H377" i="34"/>
  <c r="J377" i="34"/>
  <c r="K377" i="34"/>
  <c r="L377" i="34" s="1"/>
  <c r="H378" i="34"/>
  <c r="J378" i="34"/>
  <c r="K378" i="34"/>
  <c r="L378" i="34" s="1"/>
  <c r="H379" i="34"/>
  <c r="J379" i="34"/>
  <c r="K379" i="34"/>
  <c r="L379" i="34" s="1"/>
  <c r="H380" i="34"/>
  <c r="J380" i="34"/>
  <c r="K380" i="34"/>
  <c r="L380" i="34" s="1"/>
  <c r="H381" i="34"/>
  <c r="J381" i="34"/>
  <c r="K381" i="34"/>
  <c r="L381" i="34" s="1"/>
  <c r="H382" i="34"/>
  <c r="J382" i="34"/>
  <c r="K382" i="34"/>
  <c r="L382" i="34" s="1"/>
  <c r="H383" i="34"/>
  <c r="J383" i="34"/>
  <c r="K383" i="34"/>
  <c r="L383" i="34" s="1"/>
  <c r="H384" i="34"/>
  <c r="J384" i="34"/>
  <c r="K384" i="34"/>
  <c r="L384" i="34" s="1"/>
  <c r="H385" i="34"/>
  <c r="J385" i="34"/>
  <c r="K385" i="34"/>
  <c r="L385" i="34" s="1"/>
  <c r="H386" i="34"/>
  <c r="J386" i="34"/>
  <c r="K386" i="34"/>
  <c r="L386" i="34" s="1"/>
  <c r="H387" i="34"/>
  <c r="J387" i="34"/>
  <c r="K387" i="34"/>
  <c r="L387" i="34" s="1"/>
  <c r="H388" i="34"/>
  <c r="J388" i="34"/>
  <c r="K388" i="34"/>
  <c r="L388" i="34" s="1"/>
  <c r="H389" i="34"/>
  <c r="J389" i="34"/>
  <c r="K389" i="34"/>
  <c r="L389" i="34" s="1"/>
  <c r="H390" i="34"/>
  <c r="J390" i="34"/>
  <c r="K390" i="34"/>
  <c r="L390" i="34" s="1"/>
  <c r="H391" i="34"/>
  <c r="J391" i="34"/>
  <c r="K391" i="34"/>
  <c r="L391" i="34" s="1"/>
  <c r="H392" i="34"/>
  <c r="J392" i="34"/>
  <c r="K392" i="34"/>
  <c r="L392" i="34" s="1"/>
  <c r="H393" i="34"/>
  <c r="J393" i="34"/>
  <c r="K393" i="34"/>
  <c r="L393" i="34" s="1"/>
  <c r="H394" i="34"/>
  <c r="J394" i="34"/>
  <c r="K394" i="34"/>
  <c r="L394" i="34" s="1"/>
  <c r="H395" i="34"/>
  <c r="J395" i="34"/>
  <c r="K395" i="34"/>
  <c r="L395" i="34" s="1"/>
  <c r="H396" i="34"/>
  <c r="J396" i="34"/>
  <c r="K396" i="34"/>
  <c r="L396" i="34" s="1"/>
  <c r="H397" i="34"/>
  <c r="J397" i="34"/>
  <c r="K397" i="34"/>
  <c r="L397" i="34" s="1"/>
  <c r="H398" i="34"/>
  <c r="J398" i="34"/>
  <c r="K398" i="34"/>
  <c r="L398" i="34" s="1"/>
  <c r="H399" i="34"/>
  <c r="J399" i="34"/>
  <c r="K399" i="34"/>
  <c r="L399" i="34" s="1"/>
  <c r="H400" i="34"/>
  <c r="J400" i="34"/>
  <c r="K400" i="34"/>
  <c r="L400" i="34" s="1"/>
  <c r="H401" i="34"/>
  <c r="J401" i="34"/>
  <c r="K401" i="34"/>
  <c r="L401" i="34" s="1"/>
  <c r="H402" i="34"/>
  <c r="J402" i="34"/>
  <c r="K402" i="34"/>
  <c r="L402" i="34" s="1"/>
  <c r="H403" i="34"/>
  <c r="J403" i="34"/>
  <c r="K403" i="34"/>
  <c r="L403" i="34" s="1"/>
  <c r="H404" i="34"/>
  <c r="J404" i="34"/>
  <c r="K404" i="34"/>
  <c r="L404" i="34" s="1"/>
  <c r="H405" i="34"/>
  <c r="J405" i="34"/>
  <c r="K405" i="34"/>
  <c r="L405" i="34" s="1"/>
  <c r="H406" i="34"/>
  <c r="J406" i="34"/>
  <c r="K406" i="34"/>
  <c r="L406" i="34" s="1"/>
  <c r="H407" i="34"/>
  <c r="J407" i="34"/>
  <c r="K407" i="34"/>
  <c r="L407" i="34" s="1"/>
  <c r="H408" i="34"/>
  <c r="J408" i="34"/>
  <c r="K408" i="34"/>
  <c r="L408" i="34" s="1"/>
  <c r="H409" i="34"/>
  <c r="J409" i="34"/>
  <c r="K409" i="34"/>
  <c r="L409" i="34" s="1"/>
  <c r="H410" i="34"/>
  <c r="J410" i="34"/>
  <c r="K410" i="34"/>
  <c r="L410" i="34" s="1"/>
  <c r="H411" i="34"/>
  <c r="J411" i="34"/>
  <c r="K411" i="34"/>
  <c r="L411" i="34" s="1"/>
  <c r="H412" i="34"/>
  <c r="J412" i="34"/>
  <c r="K412" i="34"/>
  <c r="L412" i="34" s="1"/>
  <c r="H413" i="34"/>
  <c r="J413" i="34"/>
  <c r="K413" i="34"/>
  <c r="L413" i="34" s="1"/>
  <c r="H414" i="34"/>
  <c r="J414" i="34"/>
  <c r="K414" i="34"/>
  <c r="L414" i="34" s="1"/>
  <c r="H415" i="34"/>
  <c r="J415" i="34"/>
  <c r="K415" i="34"/>
  <c r="L415" i="34" s="1"/>
  <c r="H416" i="34"/>
  <c r="H19" i="34" s="1"/>
  <c r="J416" i="34"/>
  <c r="L416" i="34"/>
  <c r="L19" i="34" s="1"/>
  <c r="H417" i="34"/>
  <c r="H36" i="34" s="1"/>
  <c r="J417" i="34"/>
  <c r="L417" i="34"/>
  <c r="L36" i="34" s="1"/>
  <c r="N419" i="34"/>
  <c r="H420" i="34"/>
  <c r="J420" i="34"/>
  <c r="K420" i="34"/>
  <c r="L420" i="34" s="1"/>
  <c r="H421" i="34"/>
  <c r="J421" i="34"/>
  <c r="K421" i="34"/>
  <c r="L421" i="34" s="1"/>
  <c r="H422" i="34"/>
  <c r="J422" i="34"/>
  <c r="K422" i="34"/>
  <c r="L422" i="34" s="1"/>
  <c r="H423" i="34"/>
  <c r="J423" i="34"/>
  <c r="K423" i="34"/>
  <c r="L423" i="34" s="1"/>
  <c r="H424" i="34"/>
  <c r="J424" i="34"/>
  <c r="K424" i="34"/>
  <c r="L424" i="34" s="1"/>
  <c r="H425" i="34"/>
  <c r="J425" i="34"/>
  <c r="K425" i="34"/>
  <c r="L425" i="34" s="1"/>
  <c r="H426" i="34"/>
  <c r="J426" i="34"/>
  <c r="K426" i="34"/>
  <c r="L426" i="34" s="1"/>
  <c r="H427" i="34"/>
  <c r="J427" i="34"/>
  <c r="K427" i="34"/>
  <c r="L427" i="34" s="1"/>
  <c r="H428" i="34"/>
  <c r="J428" i="34"/>
  <c r="K428" i="34"/>
  <c r="L428" i="34" s="1"/>
  <c r="H429" i="34"/>
  <c r="J429" i="34"/>
  <c r="K429" i="34"/>
  <c r="L429" i="34" s="1"/>
  <c r="H430" i="34"/>
  <c r="J430" i="34"/>
  <c r="K430" i="34"/>
  <c r="L430" i="34" s="1"/>
  <c r="H431" i="34"/>
  <c r="J431" i="34"/>
  <c r="K431" i="34"/>
  <c r="L431" i="34" s="1"/>
  <c r="H432" i="34"/>
  <c r="J432" i="34"/>
  <c r="K432" i="34"/>
  <c r="L432" i="34" s="1"/>
  <c r="H433" i="34"/>
  <c r="J433" i="34"/>
  <c r="K433" i="34"/>
  <c r="L433" i="34" s="1"/>
  <c r="H434" i="34"/>
  <c r="J434" i="34"/>
  <c r="K434" i="34"/>
  <c r="L434" i="34" s="1"/>
  <c r="H435" i="34"/>
  <c r="J435" i="34"/>
  <c r="K435" i="34"/>
  <c r="L435" i="34" s="1"/>
  <c r="H436" i="34"/>
  <c r="J436" i="34"/>
  <c r="K436" i="34"/>
  <c r="L436" i="34" s="1"/>
  <c r="H437" i="34"/>
  <c r="J437" i="34"/>
  <c r="K437" i="34"/>
  <c r="L437" i="34" s="1"/>
  <c r="H438" i="34"/>
  <c r="J438" i="34"/>
  <c r="K438" i="34"/>
  <c r="L438" i="34" s="1"/>
  <c r="H439" i="34"/>
  <c r="J439" i="34"/>
  <c r="K439" i="34"/>
  <c r="L439" i="34" s="1"/>
  <c r="H440" i="34"/>
  <c r="J440" i="34"/>
  <c r="K440" i="34"/>
  <c r="L440" i="34" s="1"/>
  <c r="H441" i="34"/>
  <c r="J441" i="34"/>
  <c r="K441" i="34"/>
  <c r="L441" i="34" s="1"/>
  <c r="H442" i="34"/>
  <c r="J442" i="34"/>
  <c r="K442" i="34"/>
  <c r="L442" i="34" s="1"/>
  <c r="H443" i="34"/>
  <c r="J443" i="34"/>
  <c r="K443" i="34"/>
  <c r="L443" i="34" s="1"/>
  <c r="H444" i="34"/>
  <c r="J444" i="34"/>
  <c r="K444" i="34"/>
  <c r="L444" i="34" s="1"/>
  <c r="H445" i="34"/>
  <c r="J445" i="34"/>
  <c r="K445" i="34"/>
  <c r="L445" i="34" s="1"/>
  <c r="H446" i="34"/>
  <c r="J446" i="34"/>
  <c r="K446" i="34"/>
  <c r="L446" i="34" s="1"/>
  <c r="H447" i="34"/>
  <c r="J447" i="34"/>
  <c r="K447" i="34"/>
  <c r="L447" i="34" s="1"/>
  <c r="H448" i="34"/>
  <c r="J448" i="34"/>
  <c r="K448" i="34"/>
  <c r="L448" i="34" s="1"/>
  <c r="H449" i="34"/>
  <c r="J449" i="34"/>
  <c r="K449" i="34"/>
  <c r="L449" i="34" s="1"/>
  <c r="H450" i="34"/>
  <c r="J450" i="34"/>
  <c r="K450" i="34"/>
  <c r="L450" i="34" s="1"/>
  <c r="H451" i="34"/>
  <c r="J451" i="34"/>
  <c r="K451" i="34"/>
  <c r="L451" i="34" s="1"/>
  <c r="H452" i="34"/>
  <c r="J452" i="34"/>
  <c r="K452" i="34"/>
  <c r="L452" i="34" s="1"/>
  <c r="H453" i="34"/>
  <c r="J453" i="34"/>
  <c r="K453" i="34"/>
  <c r="L453" i="34" s="1"/>
  <c r="H454" i="34"/>
  <c r="J454" i="34"/>
  <c r="K454" i="34"/>
  <c r="L454" i="34" s="1"/>
  <c r="H455" i="34"/>
  <c r="J455" i="34"/>
  <c r="K455" i="34"/>
  <c r="L455" i="34" s="1"/>
  <c r="H456" i="34"/>
  <c r="J456" i="34"/>
  <c r="K456" i="34"/>
  <c r="L456" i="34" s="1"/>
  <c r="H457" i="34"/>
  <c r="J457" i="34"/>
  <c r="K457" i="34"/>
  <c r="L457" i="34" s="1"/>
  <c r="H458" i="34"/>
  <c r="J458" i="34"/>
  <c r="K458" i="34"/>
  <c r="L458" i="34" s="1"/>
  <c r="H459" i="34"/>
  <c r="J459" i="34"/>
  <c r="K459" i="34"/>
  <c r="L459" i="34" s="1"/>
  <c r="H460" i="34"/>
  <c r="J460" i="34"/>
  <c r="K460" i="34"/>
  <c r="L460" i="34" s="1"/>
  <c r="H461" i="34"/>
  <c r="J461" i="34"/>
  <c r="K461" i="34"/>
  <c r="L461" i="34" s="1"/>
  <c r="H462" i="34"/>
  <c r="J462" i="34"/>
  <c r="K462" i="34"/>
  <c r="L462" i="34" s="1"/>
  <c r="H463" i="34"/>
  <c r="J463" i="34"/>
  <c r="K463" i="34"/>
  <c r="L463" i="34" s="1"/>
  <c r="H464" i="34"/>
  <c r="J464" i="34"/>
  <c r="K464" i="34"/>
  <c r="L464" i="34" s="1"/>
  <c r="H465" i="34"/>
  <c r="J465" i="34"/>
  <c r="K465" i="34"/>
  <c r="L465" i="34" s="1"/>
  <c r="H466" i="34"/>
  <c r="J466" i="34"/>
  <c r="K466" i="34"/>
  <c r="L466" i="34" s="1"/>
  <c r="H467" i="34"/>
  <c r="J467" i="34"/>
  <c r="K467" i="34"/>
  <c r="L467" i="34" s="1"/>
  <c r="H468" i="34"/>
  <c r="J468" i="34"/>
  <c r="K468" i="34"/>
  <c r="L468" i="34" s="1"/>
  <c r="H469" i="34"/>
  <c r="J469" i="34"/>
  <c r="K469" i="34"/>
  <c r="L469" i="34" s="1"/>
  <c r="H470" i="34"/>
  <c r="H20" i="34" s="1"/>
  <c r="J470" i="34"/>
  <c r="J20" i="34" s="1"/>
  <c r="L470" i="34"/>
  <c r="L20" i="34" s="1"/>
  <c r="H471" i="34"/>
  <c r="H37" i="34" s="1"/>
  <c r="J471" i="34"/>
  <c r="J37" i="34" s="1"/>
  <c r="L471" i="34"/>
  <c r="L37" i="34" s="1"/>
  <c r="N473" i="34"/>
  <c r="H474" i="34"/>
  <c r="J474" i="34"/>
  <c r="K474" i="34"/>
  <c r="L474" i="34" s="1"/>
  <c r="H475" i="34"/>
  <c r="J475" i="34"/>
  <c r="K475" i="34"/>
  <c r="L475" i="34" s="1"/>
  <c r="H476" i="34"/>
  <c r="J476" i="34"/>
  <c r="K476" i="34"/>
  <c r="L476" i="34" s="1"/>
  <c r="H477" i="34"/>
  <c r="J477" i="34"/>
  <c r="K477" i="34"/>
  <c r="L477" i="34" s="1"/>
  <c r="H478" i="34"/>
  <c r="J478" i="34"/>
  <c r="K478" i="34"/>
  <c r="L478" i="34" s="1"/>
  <c r="H479" i="34"/>
  <c r="J479" i="34"/>
  <c r="K479" i="34"/>
  <c r="L479" i="34" s="1"/>
  <c r="H480" i="34"/>
  <c r="J480" i="34"/>
  <c r="K480" i="34"/>
  <c r="L480" i="34" s="1"/>
  <c r="H481" i="34"/>
  <c r="J481" i="34"/>
  <c r="K481" i="34"/>
  <c r="L481" i="34" s="1"/>
  <c r="H482" i="34"/>
  <c r="J482" i="34"/>
  <c r="K482" i="34"/>
  <c r="L482" i="34" s="1"/>
  <c r="H483" i="34"/>
  <c r="J483" i="34"/>
  <c r="K483" i="34"/>
  <c r="L483" i="34" s="1"/>
  <c r="H484" i="34"/>
  <c r="J484" i="34"/>
  <c r="K484" i="34"/>
  <c r="L484" i="34" s="1"/>
  <c r="H485" i="34"/>
  <c r="J485" i="34"/>
  <c r="K485" i="34"/>
  <c r="L485" i="34" s="1"/>
  <c r="H486" i="34"/>
  <c r="J486" i="34"/>
  <c r="K486" i="34"/>
  <c r="L486" i="34" s="1"/>
  <c r="H487" i="34"/>
  <c r="J487" i="34"/>
  <c r="K487" i="34"/>
  <c r="L487" i="34" s="1"/>
  <c r="H488" i="34"/>
  <c r="J488" i="34"/>
  <c r="K488" i="34"/>
  <c r="L488" i="34" s="1"/>
  <c r="H489" i="34"/>
  <c r="J489" i="34"/>
  <c r="K489" i="34"/>
  <c r="L489" i="34" s="1"/>
  <c r="H490" i="34"/>
  <c r="J490" i="34"/>
  <c r="K490" i="34"/>
  <c r="L490" i="34" s="1"/>
  <c r="H491" i="34"/>
  <c r="J491" i="34"/>
  <c r="K491" i="34"/>
  <c r="L491" i="34" s="1"/>
  <c r="H492" i="34"/>
  <c r="J492" i="34"/>
  <c r="K492" i="34"/>
  <c r="L492" i="34" s="1"/>
  <c r="H493" i="34"/>
  <c r="J493" i="34"/>
  <c r="K493" i="34"/>
  <c r="L493" i="34" s="1"/>
  <c r="H494" i="34"/>
  <c r="J494" i="34"/>
  <c r="K494" i="34"/>
  <c r="L494" i="34" s="1"/>
  <c r="H495" i="34"/>
  <c r="J495" i="34"/>
  <c r="K495" i="34"/>
  <c r="L495" i="34" s="1"/>
  <c r="H496" i="34"/>
  <c r="J496" i="34"/>
  <c r="K496" i="34"/>
  <c r="L496" i="34" s="1"/>
  <c r="H497" i="34"/>
  <c r="J497" i="34"/>
  <c r="K497" i="34"/>
  <c r="L497" i="34" s="1"/>
  <c r="H498" i="34"/>
  <c r="J498" i="34"/>
  <c r="K498" i="34"/>
  <c r="L498" i="34" s="1"/>
  <c r="H499" i="34"/>
  <c r="J499" i="34"/>
  <c r="K499" i="34"/>
  <c r="L499" i="34" s="1"/>
  <c r="H500" i="34"/>
  <c r="J500" i="34"/>
  <c r="K500" i="34"/>
  <c r="L500" i="34" s="1"/>
  <c r="H501" i="34"/>
  <c r="J501" i="34"/>
  <c r="K501" i="34"/>
  <c r="L501" i="34" s="1"/>
  <c r="H502" i="34"/>
  <c r="J502" i="34"/>
  <c r="K502" i="34"/>
  <c r="L502" i="34" s="1"/>
  <c r="H503" i="34"/>
  <c r="J503" i="34"/>
  <c r="K503" i="34"/>
  <c r="L503" i="34" s="1"/>
  <c r="H504" i="34"/>
  <c r="J504" i="34"/>
  <c r="K504" i="34"/>
  <c r="L504" i="34" s="1"/>
  <c r="H505" i="34"/>
  <c r="J505" i="34"/>
  <c r="K505" i="34"/>
  <c r="L505" i="34" s="1"/>
  <c r="H506" i="34"/>
  <c r="J506" i="34"/>
  <c r="K506" i="34"/>
  <c r="L506" i="34" s="1"/>
  <c r="H507" i="34"/>
  <c r="J507" i="34"/>
  <c r="K507" i="34"/>
  <c r="L507" i="34" s="1"/>
  <c r="H508" i="34"/>
  <c r="J508" i="34"/>
  <c r="K508" i="34"/>
  <c r="L508" i="34" s="1"/>
  <c r="H509" i="34"/>
  <c r="J509" i="34"/>
  <c r="K509" i="34"/>
  <c r="L509" i="34" s="1"/>
  <c r="H510" i="34"/>
  <c r="J510" i="34"/>
  <c r="K510" i="34"/>
  <c r="L510" i="34" s="1"/>
  <c r="H511" i="34"/>
  <c r="J511" i="34"/>
  <c r="K511" i="34"/>
  <c r="L511" i="34" s="1"/>
  <c r="H512" i="34"/>
  <c r="J512" i="34"/>
  <c r="K512" i="34"/>
  <c r="L512" i="34" s="1"/>
  <c r="H513" i="34"/>
  <c r="J513" i="34"/>
  <c r="K513" i="34"/>
  <c r="L513" i="34" s="1"/>
  <c r="H514" i="34"/>
  <c r="J514" i="34"/>
  <c r="K514" i="34"/>
  <c r="L514" i="34" s="1"/>
  <c r="H515" i="34"/>
  <c r="J515" i="34"/>
  <c r="K515" i="34"/>
  <c r="L515" i="34" s="1"/>
  <c r="H516" i="34"/>
  <c r="J516" i="34"/>
  <c r="K516" i="34"/>
  <c r="L516" i="34" s="1"/>
  <c r="H517" i="34"/>
  <c r="J517" i="34"/>
  <c r="K517" i="34"/>
  <c r="L517" i="34" s="1"/>
  <c r="H518" i="34"/>
  <c r="J518" i="34"/>
  <c r="K518" i="34"/>
  <c r="L518" i="34" s="1"/>
  <c r="H519" i="34"/>
  <c r="J519" i="34"/>
  <c r="K519" i="34"/>
  <c r="L519" i="34" s="1"/>
  <c r="H520" i="34"/>
  <c r="J520" i="34"/>
  <c r="K520" i="34"/>
  <c r="L520" i="34" s="1"/>
  <c r="H521" i="34"/>
  <c r="J521" i="34"/>
  <c r="K521" i="34"/>
  <c r="L521" i="34" s="1"/>
  <c r="H522" i="34"/>
  <c r="J522" i="34"/>
  <c r="K522" i="34"/>
  <c r="L522" i="34" s="1"/>
  <c r="H523" i="34"/>
  <c r="J523" i="34"/>
  <c r="K523" i="34"/>
  <c r="L523" i="34" s="1"/>
  <c r="H524" i="34"/>
  <c r="H21" i="34" s="1"/>
  <c r="J524" i="34"/>
  <c r="L524" i="34"/>
  <c r="L21" i="34" s="1"/>
  <c r="H525" i="34"/>
  <c r="H38" i="34" s="1"/>
  <c r="J525" i="34"/>
  <c r="J38" i="34" s="1"/>
  <c r="L525" i="34"/>
  <c r="L38" i="34" s="1"/>
  <c r="N527" i="34"/>
  <c r="H528" i="34"/>
  <c r="J528" i="34"/>
  <c r="K528" i="34"/>
  <c r="L528" i="34" s="1"/>
  <c r="H529" i="34"/>
  <c r="J529" i="34"/>
  <c r="K529" i="34"/>
  <c r="L529" i="34" s="1"/>
  <c r="H530" i="34"/>
  <c r="J530" i="34"/>
  <c r="K530" i="34"/>
  <c r="L530" i="34" s="1"/>
  <c r="H531" i="34"/>
  <c r="J531" i="34"/>
  <c r="K531" i="34"/>
  <c r="L531" i="34" s="1"/>
  <c r="H532" i="34"/>
  <c r="J532" i="34"/>
  <c r="K532" i="34"/>
  <c r="L532" i="34" s="1"/>
  <c r="H533" i="34"/>
  <c r="J533" i="34"/>
  <c r="K533" i="34"/>
  <c r="L533" i="34" s="1"/>
  <c r="H534" i="34"/>
  <c r="J534" i="34"/>
  <c r="K534" i="34"/>
  <c r="L534" i="34" s="1"/>
  <c r="H535" i="34"/>
  <c r="J535" i="34"/>
  <c r="K535" i="34"/>
  <c r="L535" i="34" s="1"/>
  <c r="H536" i="34"/>
  <c r="J536" i="34"/>
  <c r="K536" i="34"/>
  <c r="L536" i="34" s="1"/>
  <c r="H537" i="34"/>
  <c r="J537" i="34"/>
  <c r="K537" i="34"/>
  <c r="L537" i="34" s="1"/>
  <c r="H538" i="34"/>
  <c r="J538" i="34"/>
  <c r="K538" i="34"/>
  <c r="L538" i="34" s="1"/>
  <c r="H539" i="34"/>
  <c r="J539" i="34"/>
  <c r="K539" i="34"/>
  <c r="L539" i="34" s="1"/>
  <c r="H540" i="34"/>
  <c r="J540" i="34"/>
  <c r="K540" i="34"/>
  <c r="L540" i="34" s="1"/>
  <c r="H541" i="34"/>
  <c r="J541" i="34"/>
  <c r="K541" i="34"/>
  <c r="L541" i="34" s="1"/>
  <c r="H542" i="34"/>
  <c r="J542" i="34"/>
  <c r="K542" i="34"/>
  <c r="L542" i="34" s="1"/>
  <c r="H543" i="34"/>
  <c r="J543" i="34"/>
  <c r="K543" i="34"/>
  <c r="L543" i="34" s="1"/>
  <c r="H544" i="34"/>
  <c r="J544" i="34"/>
  <c r="K544" i="34"/>
  <c r="L544" i="34" s="1"/>
  <c r="H545" i="34"/>
  <c r="J545" i="34"/>
  <c r="K545" i="34"/>
  <c r="L545" i="34" s="1"/>
  <c r="H546" i="34"/>
  <c r="J546" i="34"/>
  <c r="K546" i="34"/>
  <c r="L546" i="34" s="1"/>
  <c r="H547" i="34"/>
  <c r="J547" i="34"/>
  <c r="K547" i="34"/>
  <c r="L547" i="34" s="1"/>
  <c r="H548" i="34"/>
  <c r="J548" i="34"/>
  <c r="K548" i="34"/>
  <c r="L548" i="34" s="1"/>
  <c r="H549" i="34"/>
  <c r="J549" i="34"/>
  <c r="K549" i="34"/>
  <c r="L549" i="34" s="1"/>
  <c r="H550" i="34"/>
  <c r="J550" i="34"/>
  <c r="K550" i="34"/>
  <c r="L550" i="34" s="1"/>
  <c r="H551" i="34"/>
  <c r="J551" i="34"/>
  <c r="K551" i="34"/>
  <c r="L551" i="34" s="1"/>
  <c r="H552" i="34"/>
  <c r="J552" i="34"/>
  <c r="K552" i="34"/>
  <c r="L552" i="34" s="1"/>
  <c r="H553" i="34"/>
  <c r="J553" i="34"/>
  <c r="K553" i="34"/>
  <c r="L553" i="34" s="1"/>
  <c r="H554" i="34"/>
  <c r="J554" i="34"/>
  <c r="K554" i="34"/>
  <c r="L554" i="34" s="1"/>
  <c r="H555" i="34"/>
  <c r="J555" i="34"/>
  <c r="K555" i="34"/>
  <c r="L555" i="34" s="1"/>
  <c r="H556" i="34"/>
  <c r="J556" i="34"/>
  <c r="K556" i="34"/>
  <c r="L556" i="34" s="1"/>
  <c r="H557" i="34"/>
  <c r="J557" i="34"/>
  <c r="K557" i="34"/>
  <c r="L557" i="34" s="1"/>
  <c r="H558" i="34"/>
  <c r="J558" i="34"/>
  <c r="K558" i="34"/>
  <c r="L558" i="34" s="1"/>
  <c r="H559" i="34"/>
  <c r="J559" i="34"/>
  <c r="K559" i="34"/>
  <c r="L559" i="34" s="1"/>
  <c r="H560" i="34"/>
  <c r="J560" i="34"/>
  <c r="K560" i="34"/>
  <c r="L560" i="34" s="1"/>
  <c r="H561" i="34"/>
  <c r="J561" i="34"/>
  <c r="K561" i="34"/>
  <c r="L561" i="34" s="1"/>
  <c r="H562" i="34"/>
  <c r="J562" i="34"/>
  <c r="K562" i="34"/>
  <c r="L562" i="34" s="1"/>
  <c r="H563" i="34"/>
  <c r="J563" i="34"/>
  <c r="K563" i="34"/>
  <c r="L563" i="34" s="1"/>
  <c r="H564" i="34"/>
  <c r="J564" i="34"/>
  <c r="K564" i="34"/>
  <c r="L564" i="34" s="1"/>
  <c r="H565" i="34"/>
  <c r="J565" i="34"/>
  <c r="K565" i="34"/>
  <c r="L565" i="34" s="1"/>
  <c r="H566" i="34"/>
  <c r="J566" i="34"/>
  <c r="K566" i="34"/>
  <c r="L566" i="34" s="1"/>
  <c r="H567" i="34"/>
  <c r="J567" i="34"/>
  <c r="K567" i="34"/>
  <c r="L567" i="34" s="1"/>
  <c r="H568" i="34"/>
  <c r="J568" i="34"/>
  <c r="K568" i="34"/>
  <c r="L568" i="34" s="1"/>
  <c r="H569" i="34"/>
  <c r="J569" i="34"/>
  <c r="K569" i="34"/>
  <c r="L569" i="34" s="1"/>
  <c r="H570" i="34"/>
  <c r="J570" i="34"/>
  <c r="K570" i="34"/>
  <c r="L570" i="34" s="1"/>
  <c r="H571" i="34"/>
  <c r="J571" i="34"/>
  <c r="K571" i="34"/>
  <c r="L571" i="34" s="1"/>
  <c r="H572" i="34"/>
  <c r="J572" i="34"/>
  <c r="K572" i="34"/>
  <c r="L572" i="34" s="1"/>
  <c r="H573" i="34"/>
  <c r="J573" i="34"/>
  <c r="K573" i="34"/>
  <c r="L573" i="34" s="1"/>
  <c r="H574" i="34"/>
  <c r="J574" i="34"/>
  <c r="K574" i="34"/>
  <c r="L574" i="34" s="1"/>
  <c r="H575" i="34"/>
  <c r="J575" i="34"/>
  <c r="K575" i="34"/>
  <c r="L575" i="34" s="1"/>
  <c r="H576" i="34"/>
  <c r="J576" i="34"/>
  <c r="K576" i="34"/>
  <c r="L576" i="34" s="1"/>
  <c r="H577" i="34"/>
  <c r="J577" i="34"/>
  <c r="K577" i="34"/>
  <c r="L577" i="34" s="1"/>
  <c r="H578" i="34"/>
  <c r="H22" i="34" s="1"/>
  <c r="J578" i="34"/>
  <c r="L578" i="34"/>
  <c r="L22" i="34" s="1"/>
  <c r="H579" i="34"/>
  <c r="H39" i="34" s="1"/>
  <c r="J579" i="34"/>
  <c r="L579" i="34"/>
  <c r="L39" i="34" s="1"/>
  <c r="N581" i="34"/>
  <c r="H582" i="34"/>
  <c r="J582" i="34"/>
  <c r="K582" i="34"/>
  <c r="L582" i="34" s="1"/>
  <c r="H583" i="34"/>
  <c r="J583" i="34"/>
  <c r="K583" i="34"/>
  <c r="L583" i="34" s="1"/>
  <c r="H584" i="34"/>
  <c r="J584" i="34"/>
  <c r="K584" i="34"/>
  <c r="L584" i="34" s="1"/>
  <c r="H585" i="34"/>
  <c r="J585" i="34"/>
  <c r="K585" i="34"/>
  <c r="L585" i="34" s="1"/>
  <c r="H586" i="34"/>
  <c r="J586" i="34"/>
  <c r="K586" i="34"/>
  <c r="L586" i="34" s="1"/>
  <c r="H587" i="34"/>
  <c r="J587" i="34"/>
  <c r="K587" i="34"/>
  <c r="L587" i="34" s="1"/>
  <c r="H588" i="34"/>
  <c r="J588" i="34"/>
  <c r="K588" i="34"/>
  <c r="L588" i="34" s="1"/>
  <c r="H589" i="34"/>
  <c r="J589" i="34"/>
  <c r="K589" i="34"/>
  <c r="L589" i="34" s="1"/>
  <c r="H590" i="34"/>
  <c r="J590" i="34"/>
  <c r="K590" i="34"/>
  <c r="L590" i="34" s="1"/>
  <c r="H591" i="34"/>
  <c r="J591" i="34"/>
  <c r="K591" i="34"/>
  <c r="L591" i="34" s="1"/>
  <c r="H592" i="34"/>
  <c r="J592" i="34"/>
  <c r="K592" i="34"/>
  <c r="L592" i="34" s="1"/>
  <c r="H593" i="34"/>
  <c r="J593" i="34"/>
  <c r="K593" i="34"/>
  <c r="L593" i="34" s="1"/>
  <c r="H594" i="34"/>
  <c r="J594" i="34"/>
  <c r="K594" i="34"/>
  <c r="L594" i="34" s="1"/>
  <c r="H595" i="34"/>
  <c r="J595" i="34"/>
  <c r="K595" i="34"/>
  <c r="L595" i="34" s="1"/>
  <c r="H596" i="34"/>
  <c r="J596" i="34"/>
  <c r="K596" i="34"/>
  <c r="L596" i="34" s="1"/>
  <c r="H597" i="34"/>
  <c r="J597" i="34"/>
  <c r="K597" i="34"/>
  <c r="L597" i="34" s="1"/>
  <c r="H598" i="34"/>
  <c r="J598" i="34"/>
  <c r="K598" i="34"/>
  <c r="L598" i="34" s="1"/>
  <c r="H599" i="34"/>
  <c r="J599" i="34"/>
  <c r="K599" i="34"/>
  <c r="L599" i="34" s="1"/>
  <c r="H600" i="34"/>
  <c r="J600" i="34"/>
  <c r="K600" i="34"/>
  <c r="L600" i="34" s="1"/>
  <c r="H601" i="34"/>
  <c r="J601" i="34"/>
  <c r="K601" i="34"/>
  <c r="L601" i="34" s="1"/>
  <c r="H602" i="34"/>
  <c r="J602" i="34"/>
  <c r="K602" i="34"/>
  <c r="L602" i="34" s="1"/>
  <c r="H603" i="34"/>
  <c r="J603" i="34"/>
  <c r="K603" i="34"/>
  <c r="L603" i="34" s="1"/>
  <c r="H604" i="34"/>
  <c r="J604" i="34"/>
  <c r="K604" i="34"/>
  <c r="L604" i="34" s="1"/>
  <c r="H605" i="34"/>
  <c r="J605" i="34"/>
  <c r="K605" i="34"/>
  <c r="L605" i="34" s="1"/>
  <c r="H606" i="34"/>
  <c r="J606" i="34"/>
  <c r="K606" i="34"/>
  <c r="L606" i="34" s="1"/>
  <c r="H607" i="34"/>
  <c r="J607" i="34"/>
  <c r="K607" i="34"/>
  <c r="L607" i="34" s="1"/>
  <c r="H608" i="34"/>
  <c r="J608" i="34"/>
  <c r="K608" i="34"/>
  <c r="L608" i="34" s="1"/>
  <c r="H609" i="34"/>
  <c r="J609" i="34"/>
  <c r="K609" i="34"/>
  <c r="L609" i="34" s="1"/>
  <c r="H610" i="34"/>
  <c r="J610" i="34"/>
  <c r="K610" i="34"/>
  <c r="L610" i="34" s="1"/>
  <c r="H611" i="34"/>
  <c r="J611" i="34"/>
  <c r="K611" i="34"/>
  <c r="L611" i="34" s="1"/>
  <c r="H612" i="34"/>
  <c r="J612" i="34"/>
  <c r="K612" i="34"/>
  <c r="L612" i="34" s="1"/>
  <c r="H613" i="34"/>
  <c r="J613" i="34"/>
  <c r="K613" i="34"/>
  <c r="L613" i="34" s="1"/>
  <c r="H614" i="34"/>
  <c r="J614" i="34"/>
  <c r="K614" i="34"/>
  <c r="L614" i="34" s="1"/>
  <c r="H615" i="34"/>
  <c r="J615" i="34"/>
  <c r="K615" i="34"/>
  <c r="L615" i="34" s="1"/>
  <c r="H616" i="34"/>
  <c r="J616" i="34"/>
  <c r="K616" i="34"/>
  <c r="L616" i="34" s="1"/>
  <c r="H617" i="34"/>
  <c r="J617" i="34"/>
  <c r="K617" i="34"/>
  <c r="L617" i="34" s="1"/>
  <c r="H618" i="34"/>
  <c r="J618" i="34"/>
  <c r="K618" i="34"/>
  <c r="L618" i="34" s="1"/>
  <c r="H619" i="34"/>
  <c r="J619" i="34"/>
  <c r="K619" i="34"/>
  <c r="L619" i="34" s="1"/>
  <c r="H620" i="34"/>
  <c r="J620" i="34"/>
  <c r="K620" i="34"/>
  <c r="L620" i="34" s="1"/>
  <c r="H621" i="34"/>
  <c r="J621" i="34"/>
  <c r="K621" i="34"/>
  <c r="L621" i="34" s="1"/>
  <c r="H622" i="34"/>
  <c r="J622" i="34"/>
  <c r="K622" i="34"/>
  <c r="L622" i="34" s="1"/>
  <c r="H623" i="34"/>
  <c r="J623" i="34"/>
  <c r="K623" i="34"/>
  <c r="L623" i="34" s="1"/>
  <c r="H624" i="34"/>
  <c r="J624" i="34"/>
  <c r="K624" i="34"/>
  <c r="L624" i="34" s="1"/>
  <c r="H625" i="34"/>
  <c r="J625" i="34"/>
  <c r="K625" i="34"/>
  <c r="L625" i="34" s="1"/>
  <c r="H626" i="34"/>
  <c r="J626" i="34"/>
  <c r="K626" i="34"/>
  <c r="L626" i="34" s="1"/>
  <c r="H627" i="34"/>
  <c r="J627" i="34"/>
  <c r="K627" i="34"/>
  <c r="L627" i="34" s="1"/>
  <c r="H628" i="34"/>
  <c r="J628" i="34"/>
  <c r="K628" i="34"/>
  <c r="L628" i="34" s="1"/>
  <c r="H629" i="34"/>
  <c r="J629" i="34"/>
  <c r="K629" i="34"/>
  <c r="L629" i="34" s="1"/>
  <c r="H630" i="34"/>
  <c r="J630" i="34"/>
  <c r="K630" i="34"/>
  <c r="L630" i="34" s="1"/>
  <c r="H631" i="34"/>
  <c r="J631" i="34"/>
  <c r="K631" i="34"/>
  <c r="L631" i="34" s="1"/>
  <c r="H632" i="34"/>
  <c r="H23" i="34" s="1"/>
  <c r="J632" i="34"/>
  <c r="L632" i="34"/>
  <c r="L23" i="34" s="1"/>
  <c r="H633" i="34"/>
  <c r="H40" i="34" s="1"/>
  <c r="J633" i="34"/>
  <c r="J40" i="34" s="1"/>
  <c r="L633" i="34"/>
  <c r="L40" i="34" s="1"/>
  <c r="N12" i="33"/>
  <c r="N13" i="33"/>
  <c r="N24" i="33"/>
  <c r="N25" i="33"/>
  <c r="N26" i="33"/>
  <c r="N27" i="33"/>
  <c r="N28" i="33"/>
  <c r="N30" i="33"/>
  <c r="N41" i="33"/>
  <c r="N42" i="33"/>
  <c r="N43" i="33"/>
  <c r="N44" i="33"/>
  <c r="N45" i="33"/>
  <c r="N47" i="33"/>
  <c r="N48" i="33"/>
  <c r="N49" i="33"/>
  <c r="N50" i="33"/>
  <c r="N51" i="33"/>
  <c r="N53" i="33"/>
  <c r="N54" i="33"/>
  <c r="N65" i="33"/>
  <c r="N66" i="33"/>
  <c r="N67" i="33"/>
  <c r="N68" i="33"/>
  <c r="N69" i="33"/>
  <c r="H78" i="33"/>
  <c r="J78" i="33"/>
  <c r="K78" i="33"/>
  <c r="L78" i="33" s="1"/>
  <c r="H79" i="33"/>
  <c r="J79" i="33"/>
  <c r="K79" i="33"/>
  <c r="L79" i="33" s="1"/>
  <c r="H80" i="33"/>
  <c r="J80" i="33"/>
  <c r="K80" i="33"/>
  <c r="L80" i="33" s="1"/>
  <c r="H81" i="33"/>
  <c r="J81" i="33"/>
  <c r="K81" i="33"/>
  <c r="L81" i="33" s="1"/>
  <c r="H82" i="33"/>
  <c r="J82" i="33"/>
  <c r="K82" i="33"/>
  <c r="L82" i="33" s="1"/>
  <c r="H83" i="33"/>
  <c r="J83" i="33"/>
  <c r="K83" i="33"/>
  <c r="L83" i="33" s="1"/>
  <c r="H84" i="33"/>
  <c r="J84" i="33"/>
  <c r="K84" i="33"/>
  <c r="L84" i="33" s="1"/>
  <c r="H85" i="33"/>
  <c r="J85" i="33"/>
  <c r="K85" i="33"/>
  <c r="L85" i="33" s="1"/>
  <c r="H86" i="33"/>
  <c r="J86" i="33"/>
  <c r="K86" i="33"/>
  <c r="L86" i="33" s="1"/>
  <c r="H87" i="33"/>
  <c r="J87" i="33"/>
  <c r="K87" i="33"/>
  <c r="L87" i="33" s="1"/>
  <c r="H88" i="33"/>
  <c r="J88" i="33"/>
  <c r="K88" i="33"/>
  <c r="L88" i="33" s="1"/>
  <c r="H89" i="33"/>
  <c r="J89" i="33"/>
  <c r="K89" i="33"/>
  <c r="L89" i="33" s="1"/>
  <c r="H90" i="33"/>
  <c r="J90" i="33"/>
  <c r="K90" i="33"/>
  <c r="L90" i="33" s="1"/>
  <c r="H91" i="33"/>
  <c r="J91" i="33"/>
  <c r="K91" i="33"/>
  <c r="L91" i="33" s="1"/>
  <c r="H92" i="33"/>
  <c r="J92" i="33"/>
  <c r="K92" i="33"/>
  <c r="L92" i="33" s="1"/>
  <c r="N94" i="33"/>
  <c r="N95" i="33"/>
  <c r="H96" i="33"/>
  <c r="J96" i="33"/>
  <c r="K96" i="33"/>
  <c r="L96" i="33" s="1"/>
  <c r="H97" i="33"/>
  <c r="J97" i="33"/>
  <c r="K97" i="33"/>
  <c r="L97" i="33" s="1"/>
  <c r="H98" i="33"/>
  <c r="J98" i="33"/>
  <c r="K98" i="33"/>
  <c r="L98" i="33" s="1"/>
  <c r="H99" i="33"/>
  <c r="J99" i="33"/>
  <c r="K99" i="33"/>
  <c r="L99" i="33" s="1"/>
  <c r="H100" i="33"/>
  <c r="J100" i="33"/>
  <c r="K100" i="33"/>
  <c r="L100" i="33" s="1"/>
  <c r="H101" i="33"/>
  <c r="J101" i="33"/>
  <c r="K101" i="33"/>
  <c r="L101" i="33" s="1"/>
  <c r="H102" i="33"/>
  <c r="J102" i="33"/>
  <c r="K102" i="33"/>
  <c r="L102" i="33" s="1"/>
  <c r="H103" i="33"/>
  <c r="J103" i="33"/>
  <c r="K103" i="33"/>
  <c r="L103" i="33" s="1"/>
  <c r="H104" i="33"/>
  <c r="J104" i="33"/>
  <c r="K104" i="33"/>
  <c r="L104" i="33" s="1"/>
  <c r="H105" i="33"/>
  <c r="J105" i="33"/>
  <c r="K105" i="33"/>
  <c r="L105" i="33" s="1"/>
  <c r="H106" i="33"/>
  <c r="J106" i="33"/>
  <c r="K106" i="33"/>
  <c r="L106" i="33" s="1"/>
  <c r="H107" i="33"/>
  <c r="J107" i="33"/>
  <c r="K107" i="33"/>
  <c r="L107" i="33" s="1"/>
  <c r="H108" i="33"/>
  <c r="J108" i="33"/>
  <c r="K108" i="33"/>
  <c r="L108" i="33" s="1"/>
  <c r="H109" i="33"/>
  <c r="J109" i="33"/>
  <c r="K109" i="33"/>
  <c r="L109" i="33" s="1"/>
  <c r="H110" i="33"/>
  <c r="J110" i="33"/>
  <c r="K110" i="33"/>
  <c r="L110" i="33" s="1"/>
  <c r="H111" i="33"/>
  <c r="J111" i="33"/>
  <c r="K111" i="33"/>
  <c r="L111" i="33" s="1"/>
  <c r="H112" i="33"/>
  <c r="J112" i="33"/>
  <c r="K112" i="33"/>
  <c r="L112" i="33" s="1"/>
  <c r="H113" i="33"/>
  <c r="J113" i="33"/>
  <c r="K113" i="33"/>
  <c r="L113" i="33" s="1"/>
  <c r="H114" i="33"/>
  <c r="J114" i="33"/>
  <c r="K114" i="33"/>
  <c r="L114" i="33" s="1"/>
  <c r="H115" i="33"/>
  <c r="J115" i="33"/>
  <c r="K115" i="33"/>
  <c r="L115" i="33" s="1"/>
  <c r="H116" i="33"/>
  <c r="J116" i="33"/>
  <c r="K116" i="33"/>
  <c r="L116" i="33" s="1"/>
  <c r="H117" i="33"/>
  <c r="J117" i="33"/>
  <c r="K117" i="33"/>
  <c r="L117" i="33" s="1"/>
  <c r="H118" i="33"/>
  <c r="J118" i="33"/>
  <c r="K118" i="33"/>
  <c r="L118" i="33" s="1"/>
  <c r="H119" i="33"/>
  <c r="J119" i="33"/>
  <c r="K119" i="33"/>
  <c r="L119" i="33" s="1"/>
  <c r="H120" i="33"/>
  <c r="J120" i="33"/>
  <c r="K120" i="33"/>
  <c r="L120" i="33" s="1"/>
  <c r="H121" i="33"/>
  <c r="J121" i="33"/>
  <c r="K121" i="33"/>
  <c r="L121" i="33" s="1"/>
  <c r="H122" i="33"/>
  <c r="J122" i="33"/>
  <c r="K122" i="33"/>
  <c r="L122" i="33" s="1"/>
  <c r="H123" i="33"/>
  <c r="J123" i="33"/>
  <c r="K123" i="33"/>
  <c r="L123" i="33" s="1"/>
  <c r="H124" i="33"/>
  <c r="J124" i="33"/>
  <c r="K124" i="33"/>
  <c r="L124" i="33" s="1"/>
  <c r="H125" i="33"/>
  <c r="J125" i="33"/>
  <c r="K125" i="33"/>
  <c r="L125" i="33" s="1"/>
  <c r="H126" i="33"/>
  <c r="J126" i="33"/>
  <c r="K126" i="33"/>
  <c r="L126" i="33" s="1"/>
  <c r="H127" i="33"/>
  <c r="J127" i="33"/>
  <c r="K127" i="33"/>
  <c r="L127" i="33" s="1"/>
  <c r="H128" i="33"/>
  <c r="J128" i="33"/>
  <c r="K128" i="33"/>
  <c r="L128" i="33" s="1"/>
  <c r="H129" i="33"/>
  <c r="J129" i="33"/>
  <c r="K129" i="33"/>
  <c r="L129" i="33" s="1"/>
  <c r="H130" i="33"/>
  <c r="J130" i="33"/>
  <c r="K130" i="33"/>
  <c r="L130" i="33" s="1"/>
  <c r="H131" i="33"/>
  <c r="J131" i="33"/>
  <c r="K131" i="33"/>
  <c r="L131" i="33" s="1"/>
  <c r="H132" i="33"/>
  <c r="J132" i="33"/>
  <c r="K132" i="33"/>
  <c r="L132" i="33" s="1"/>
  <c r="H133" i="33"/>
  <c r="J133" i="33"/>
  <c r="K133" i="33"/>
  <c r="L133" i="33" s="1"/>
  <c r="H134" i="33"/>
  <c r="J134" i="33"/>
  <c r="K134" i="33"/>
  <c r="L134" i="33" s="1"/>
  <c r="H135" i="33"/>
  <c r="J135" i="33"/>
  <c r="K135" i="33"/>
  <c r="L135" i="33" s="1"/>
  <c r="H136" i="33"/>
  <c r="J136" i="33"/>
  <c r="K136" i="33"/>
  <c r="L136" i="33" s="1"/>
  <c r="H137" i="33"/>
  <c r="J137" i="33"/>
  <c r="K137" i="33"/>
  <c r="L137" i="33" s="1"/>
  <c r="H138" i="33"/>
  <c r="J138" i="33"/>
  <c r="K138" i="33"/>
  <c r="L138" i="33" s="1"/>
  <c r="H139" i="33"/>
  <c r="J139" i="33"/>
  <c r="K139" i="33"/>
  <c r="L139" i="33" s="1"/>
  <c r="H140" i="33"/>
  <c r="J140" i="33"/>
  <c r="K140" i="33"/>
  <c r="L140" i="33" s="1"/>
  <c r="H141" i="33"/>
  <c r="J141" i="33"/>
  <c r="K141" i="33"/>
  <c r="L141" i="33" s="1"/>
  <c r="H142" i="33"/>
  <c r="J142" i="33"/>
  <c r="K142" i="33"/>
  <c r="L142" i="33" s="1"/>
  <c r="H143" i="33"/>
  <c r="J143" i="33"/>
  <c r="K143" i="33"/>
  <c r="L143" i="33" s="1"/>
  <c r="H144" i="33"/>
  <c r="J144" i="33"/>
  <c r="K144" i="33"/>
  <c r="L144" i="33" s="1"/>
  <c r="H145" i="33"/>
  <c r="J145" i="33"/>
  <c r="K145" i="33"/>
  <c r="L145" i="33" s="1"/>
  <c r="H146" i="33"/>
  <c r="H14" i="33" s="1"/>
  <c r="J146" i="33"/>
  <c r="J14" i="33" s="1"/>
  <c r="L146" i="33"/>
  <c r="L14" i="33" s="1"/>
  <c r="H147" i="33"/>
  <c r="H31" i="33" s="1"/>
  <c r="J147" i="33"/>
  <c r="L147" i="33"/>
  <c r="L31" i="33" s="1"/>
  <c r="N149" i="33"/>
  <c r="H150" i="33"/>
  <c r="J150" i="33"/>
  <c r="K150" i="33"/>
  <c r="L150" i="33" s="1"/>
  <c r="H151" i="33"/>
  <c r="J151" i="33"/>
  <c r="K151" i="33"/>
  <c r="L151" i="33" s="1"/>
  <c r="L201" i="33" s="1"/>
  <c r="L32" i="33" s="1"/>
  <c r="H152" i="33"/>
  <c r="J152" i="33"/>
  <c r="K152" i="33"/>
  <c r="L152" i="33" s="1"/>
  <c r="H153" i="33"/>
  <c r="J153" i="33"/>
  <c r="K153" i="33"/>
  <c r="L153" i="33" s="1"/>
  <c r="H154" i="33"/>
  <c r="J154" i="33"/>
  <c r="K154" i="33"/>
  <c r="L154" i="33" s="1"/>
  <c r="H155" i="33"/>
  <c r="J155" i="33"/>
  <c r="K155" i="33"/>
  <c r="L155" i="33" s="1"/>
  <c r="H156" i="33"/>
  <c r="J156" i="33"/>
  <c r="K156" i="33"/>
  <c r="L156" i="33" s="1"/>
  <c r="H157" i="33"/>
  <c r="J157" i="33"/>
  <c r="K157" i="33"/>
  <c r="L157" i="33" s="1"/>
  <c r="H158" i="33"/>
  <c r="J158" i="33"/>
  <c r="K158" i="33"/>
  <c r="L158" i="33" s="1"/>
  <c r="H159" i="33"/>
  <c r="J159" i="33"/>
  <c r="K159" i="33"/>
  <c r="L159" i="33" s="1"/>
  <c r="H160" i="33"/>
  <c r="J160" i="33"/>
  <c r="K160" i="33"/>
  <c r="L160" i="33" s="1"/>
  <c r="H161" i="33"/>
  <c r="J161" i="33"/>
  <c r="K161" i="33"/>
  <c r="L161" i="33" s="1"/>
  <c r="H162" i="33"/>
  <c r="J162" i="33"/>
  <c r="K162" i="33"/>
  <c r="L162" i="33" s="1"/>
  <c r="H163" i="33"/>
  <c r="J163" i="33"/>
  <c r="K163" i="33"/>
  <c r="L163" i="33" s="1"/>
  <c r="H164" i="33"/>
  <c r="J164" i="33"/>
  <c r="K164" i="33"/>
  <c r="L164" i="33" s="1"/>
  <c r="H165" i="33"/>
  <c r="J165" i="33"/>
  <c r="K165" i="33"/>
  <c r="L165" i="33" s="1"/>
  <c r="H166" i="33"/>
  <c r="J166" i="33"/>
  <c r="K166" i="33"/>
  <c r="L166" i="33" s="1"/>
  <c r="H167" i="33"/>
  <c r="J167" i="33"/>
  <c r="K167" i="33"/>
  <c r="L167" i="33" s="1"/>
  <c r="H168" i="33"/>
  <c r="J168" i="33"/>
  <c r="K168" i="33"/>
  <c r="L168" i="33" s="1"/>
  <c r="H169" i="33"/>
  <c r="J169" i="33"/>
  <c r="K169" i="33"/>
  <c r="L169" i="33" s="1"/>
  <c r="H170" i="33"/>
  <c r="J170" i="33"/>
  <c r="K170" i="33"/>
  <c r="L170" i="33" s="1"/>
  <c r="H171" i="33"/>
  <c r="J171" i="33"/>
  <c r="K171" i="33"/>
  <c r="L171" i="33" s="1"/>
  <c r="H172" i="33"/>
  <c r="J172" i="33"/>
  <c r="K172" i="33"/>
  <c r="L172" i="33" s="1"/>
  <c r="H173" i="33"/>
  <c r="J173" i="33"/>
  <c r="K173" i="33"/>
  <c r="L173" i="33" s="1"/>
  <c r="H174" i="33"/>
  <c r="J174" i="33"/>
  <c r="K174" i="33"/>
  <c r="L174" i="33" s="1"/>
  <c r="H175" i="33"/>
  <c r="J175" i="33"/>
  <c r="K175" i="33"/>
  <c r="L175" i="33" s="1"/>
  <c r="H176" i="33"/>
  <c r="J176" i="33"/>
  <c r="K176" i="33"/>
  <c r="L176" i="33" s="1"/>
  <c r="H177" i="33"/>
  <c r="J177" i="33"/>
  <c r="K177" i="33"/>
  <c r="L177" i="33" s="1"/>
  <c r="H178" i="33"/>
  <c r="J178" i="33"/>
  <c r="K178" i="33"/>
  <c r="L178" i="33" s="1"/>
  <c r="H179" i="33"/>
  <c r="J179" i="33"/>
  <c r="K179" i="33"/>
  <c r="L179" i="33" s="1"/>
  <c r="H180" i="33"/>
  <c r="J180" i="33"/>
  <c r="K180" i="33"/>
  <c r="L180" i="33" s="1"/>
  <c r="H181" i="33"/>
  <c r="J181" i="33"/>
  <c r="K181" i="33"/>
  <c r="L181" i="33" s="1"/>
  <c r="H182" i="33"/>
  <c r="J182" i="33"/>
  <c r="K182" i="33"/>
  <c r="L182" i="33" s="1"/>
  <c r="H183" i="33"/>
  <c r="J183" i="33"/>
  <c r="K183" i="33"/>
  <c r="L183" i="33" s="1"/>
  <c r="H184" i="33"/>
  <c r="J184" i="33"/>
  <c r="K184" i="33"/>
  <c r="L184" i="33" s="1"/>
  <c r="H185" i="33"/>
  <c r="J185" i="33"/>
  <c r="K185" i="33"/>
  <c r="L185" i="33" s="1"/>
  <c r="H186" i="33"/>
  <c r="J186" i="33"/>
  <c r="K186" i="33"/>
  <c r="L186" i="33" s="1"/>
  <c r="H187" i="33"/>
  <c r="J187" i="33"/>
  <c r="K187" i="33"/>
  <c r="L187" i="33" s="1"/>
  <c r="H188" i="33"/>
  <c r="J188" i="33"/>
  <c r="K188" i="33"/>
  <c r="L188" i="33" s="1"/>
  <c r="H189" i="33"/>
  <c r="J189" i="33"/>
  <c r="K189" i="33"/>
  <c r="L189" i="33" s="1"/>
  <c r="H190" i="33"/>
  <c r="J190" i="33"/>
  <c r="K190" i="33"/>
  <c r="L190" i="33" s="1"/>
  <c r="H191" i="33"/>
  <c r="J191" i="33"/>
  <c r="K191" i="33"/>
  <c r="L191" i="33" s="1"/>
  <c r="H192" i="33"/>
  <c r="J192" i="33"/>
  <c r="K192" i="33"/>
  <c r="L192" i="33" s="1"/>
  <c r="H193" i="33"/>
  <c r="J193" i="33"/>
  <c r="K193" i="33"/>
  <c r="L193" i="33" s="1"/>
  <c r="H194" i="33"/>
  <c r="J194" i="33"/>
  <c r="K194" i="33"/>
  <c r="L194" i="33" s="1"/>
  <c r="H195" i="33"/>
  <c r="J195" i="33"/>
  <c r="K195" i="33"/>
  <c r="L195" i="33" s="1"/>
  <c r="H196" i="33"/>
  <c r="J196" i="33"/>
  <c r="K196" i="33"/>
  <c r="L196" i="33" s="1"/>
  <c r="H197" i="33"/>
  <c r="J197" i="33"/>
  <c r="K197" i="33"/>
  <c r="L197" i="33" s="1"/>
  <c r="H198" i="33"/>
  <c r="J198" i="33"/>
  <c r="K198" i="33"/>
  <c r="L198" i="33" s="1"/>
  <c r="H199" i="33"/>
  <c r="J199" i="33"/>
  <c r="K199" i="33"/>
  <c r="L199" i="33" s="1"/>
  <c r="H200" i="33"/>
  <c r="H15" i="33" s="1"/>
  <c r="J200" i="33"/>
  <c r="J15" i="33" s="1"/>
  <c r="L200" i="33"/>
  <c r="H201" i="33"/>
  <c r="H32" i="33" s="1"/>
  <c r="J201" i="33"/>
  <c r="J32" i="33" s="1"/>
  <c r="N203" i="33"/>
  <c r="H204" i="33"/>
  <c r="J204" i="33"/>
  <c r="K204" i="33"/>
  <c r="L204" i="33" s="1"/>
  <c r="H205" i="33"/>
  <c r="J205" i="33"/>
  <c r="K205" i="33"/>
  <c r="L205" i="33" s="1"/>
  <c r="H206" i="33"/>
  <c r="J206" i="33"/>
  <c r="K206" i="33"/>
  <c r="L206" i="33" s="1"/>
  <c r="H207" i="33"/>
  <c r="J207" i="33"/>
  <c r="K207" i="33"/>
  <c r="L207" i="33" s="1"/>
  <c r="H208" i="33"/>
  <c r="J208" i="33"/>
  <c r="K208" i="33"/>
  <c r="L208" i="33" s="1"/>
  <c r="H209" i="33"/>
  <c r="J209" i="33"/>
  <c r="K209" i="33"/>
  <c r="L209" i="33" s="1"/>
  <c r="H210" i="33"/>
  <c r="J210" i="33"/>
  <c r="K210" i="33"/>
  <c r="L210" i="33" s="1"/>
  <c r="H211" i="33"/>
  <c r="J211" i="33"/>
  <c r="K211" i="33"/>
  <c r="L211" i="33" s="1"/>
  <c r="H212" i="33"/>
  <c r="J212" i="33"/>
  <c r="K212" i="33"/>
  <c r="L212" i="33" s="1"/>
  <c r="H213" i="33"/>
  <c r="J213" i="33"/>
  <c r="K213" i="33"/>
  <c r="L213" i="33" s="1"/>
  <c r="H214" i="33"/>
  <c r="J214" i="33"/>
  <c r="K214" i="33"/>
  <c r="L214" i="33" s="1"/>
  <c r="H215" i="33"/>
  <c r="J215" i="33"/>
  <c r="K215" i="33"/>
  <c r="L215" i="33" s="1"/>
  <c r="H216" i="33"/>
  <c r="J216" i="33"/>
  <c r="K216" i="33"/>
  <c r="L216" i="33" s="1"/>
  <c r="H217" i="33"/>
  <c r="J217" i="33"/>
  <c r="K217" i="33"/>
  <c r="L217" i="33" s="1"/>
  <c r="H218" i="33"/>
  <c r="J218" i="33"/>
  <c r="K218" i="33"/>
  <c r="L218" i="33" s="1"/>
  <c r="H219" i="33"/>
  <c r="J219" i="33"/>
  <c r="K219" i="33"/>
  <c r="L219" i="33" s="1"/>
  <c r="H220" i="33"/>
  <c r="J220" i="33"/>
  <c r="K220" i="33"/>
  <c r="L220" i="33" s="1"/>
  <c r="H221" i="33"/>
  <c r="J221" i="33"/>
  <c r="K221" i="33"/>
  <c r="L221" i="33" s="1"/>
  <c r="H222" i="33"/>
  <c r="J222" i="33"/>
  <c r="K222" i="33"/>
  <c r="L222" i="33" s="1"/>
  <c r="H223" i="33"/>
  <c r="J223" i="33"/>
  <c r="K223" i="33"/>
  <c r="L223" i="33" s="1"/>
  <c r="H224" i="33"/>
  <c r="J224" i="33"/>
  <c r="K224" i="33"/>
  <c r="L224" i="33" s="1"/>
  <c r="H225" i="33"/>
  <c r="J225" i="33"/>
  <c r="K225" i="33"/>
  <c r="L225" i="33" s="1"/>
  <c r="H226" i="33"/>
  <c r="J226" i="33"/>
  <c r="K226" i="33"/>
  <c r="L226" i="33" s="1"/>
  <c r="H227" i="33"/>
  <c r="J227" i="33"/>
  <c r="K227" i="33"/>
  <c r="L227" i="33" s="1"/>
  <c r="H228" i="33"/>
  <c r="J228" i="33"/>
  <c r="K228" i="33"/>
  <c r="L228" i="33" s="1"/>
  <c r="H229" i="33"/>
  <c r="J229" i="33"/>
  <c r="K229" i="33"/>
  <c r="L229" i="33" s="1"/>
  <c r="H230" i="33"/>
  <c r="J230" i="33"/>
  <c r="K230" i="33"/>
  <c r="L230" i="33" s="1"/>
  <c r="H231" i="33"/>
  <c r="J231" i="33"/>
  <c r="K231" i="33"/>
  <c r="L231" i="33" s="1"/>
  <c r="H232" i="33"/>
  <c r="J232" i="33"/>
  <c r="K232" i="33"/>
  <c r="L232" i="33" s="1"/>
  <c r="H233" i="33"/>
  <c r="J233" i="33"/>
  <c r="K233" i="33"/>
  <c r="L233" i="33" s="1"/>
  <c r="H234" i="33"/>
  <c r="J234" i="33"/>
  <c r="K234" i="33"/>
  <c r="L234" i="33" s="1"/>
  <c r="H235" i="33"/>
  <c r="J235" i="33"/>
  <c r="K235" i="33"/>
  <c r="L235" i="33" s="1"/>
  <c r="H236" i="33"/>
  <c r="J236" i="33"/>
  <c r="K236" i="33"/>
  <c r="L236" i="33" s="1"/>
  <c r="H237" i="33"/>
  <c r="J237" i="33"/>
  <c r="K237" i="33"/>
  <c r="L237" i="33" s="1"/>
  <c r="H238" i="33"/>
  <c r="J238" i="33"/>
  <c r="K238" i="33"/>
  <c r="L238" i="33" s="1"/>
  <c r="H239" i="33"/>
  <c r="J239" i="33"/>
  <c r="K239" i="33"/>
  <c r="L239" i="33" s="1"/>
  <c r="H240" i="33"/>
  <c r="J240" i="33"/>
  <c r="K240" i="33"/>
  <c r="L240" i="33" s="1"/>
  <c r="H241" i="33"/>
  <c r="J241" i="33"/>
  <c r="K241" i="33"/>
  <c r="L241" i="33" s="1"/>
  <c r="H242" i="33"/>
  <c r="J242" i="33"/>
  <c r="K242" i="33"/>
  <c r="L242" i="33" s="1"/>
  <c r="H243" i="33"/>
  <c r="J243" i="33"/>
  <c r="K243" i="33"/>
  <c r="L243" i="33" s="1"/>
  <c r="H244" i="33"/>
  <c r="J244" i="33"/>
  <c r="K244" i="33"/>
  <c r="L244" i="33" s="1"/>
  <c r="H245" i="33"/>
  <c r="J245" i="33"/>
  <c r="K245" i="33"/>
  <c r="L245" i="33" s="1"/>
  <c r="H246" i="33"/>
  <c r="J246" i="33"/>
  <c r="K246" i="33"/>
  <c r="L246" i="33" s="1"/>
  <c r="H247" i="33"/>
  <c r="J247" i="33"/>
  <c r="K247" i="33"/>
  <c r="L247" i="33" s="1"/>
  <c r="H248" i="33"/>
  <c r="J248" i="33"/>
  <c r="K248" i="33"/>
  <c r="L248" i="33" s="1"/>
  <c r="H249" i="33"/>
  <c r="J249" i="33"/>
  <c r="K249" i="33"/>
  <c r="L249" i="33" s="1"/>
  <c r="H250" i="33"/>
  <c r="J250" i="33"/>
  <c r="K250" i="33"/>
  <c r="L250" i="33" s="1"/>
  <c r="H251" i="33"/>
  <c r="J251" i="33"/>
  <c r="K251" i="33"/>
  <c r="L251" i="33" s="1"/>
  <c r="H252" i="33"/>
  <c r="J252" i="33"/>
  <c r="K252" i="33"/>
  <c r="L252" i="33" s="1"/>
  <c r="H253" i="33"/>
  <c r="J253" i="33"/>
  <c r="K253" i="33"/>
  <c r="L253" i="33" s="1"/>
  <c r="H254" i="33"/>
  <c r="H16" i="33" s="1"/>
  <c r="J254" i="33"/>
  <c r="L254" i="33"/>
  <c r="L16" i="33" s="1"/>
  <c r="H255" i="33"/>
  <c r="H33" i="33" s="1"/>
  <c r="J255" i="33"/>
  <c r="L255" i="33"/>
  <c r="L33" i="33" s="1"/>
  <c r="N257" i="33"/>
  <c r="H258" i="33"/>
  <c r="J258" i="33"/>
  <c r="K258" i="33"/>
  <c r="L258" i="33" s="1"/>
  <c r="H259" i="33"/>
  <c r="J259" i="33"/>
  <c r="K259" i="33"/>
  <c r="L259" i="33" s="1"/>
  <c r="H260" i="33"/>
  <c r="J260" i="33"/>
  <c r="K260" i="33"/>
  <c r="L260" i="33" s="1"/>
  <c r="H261" i="33"/>
  <c r="J261" i="33"/>
  <c r="K261" i="33"/>
  <c r="L261" i="33" s="1"/>
  <c r="H262" i="33"/>
  <c r="J262" i="33"/>
  <c r="K262" i="33"/>
  <c r="L262" i="33" s="1"/>
  <c r="H263" i="33"/>
  <c r="J263" i="33"/>
  <c r="K263" i="33"/>
  <c r="L263" i="33" s="1"/>
  <c r="H264" i="33"/>
  <c r="J264" i="33"/>
  <c r="K264" i="33"/>
  <c r="L264" i="33" s="1"/>
  <c r="H265" i="33"/>
  <c r="J265" i="33"/>
  <c r="K265" i="33"/>
  <c r="L265" i="33" s="1"/>
  <c r="H266" i="33"/>
  <c r="J266" i="33"/>
  <c r="K266" i="33"/>
  <c r="L266" i="33" s="1"/>
  <c r="H267" i="33"/>
  <c r="J267" i="33"/>
  <c r="K267" i="33"/>
  <c r="L267" i="33" s="1"/>
  <c r="H268" i="33"/>
  <c r="J268" i="33"/>
  <c r="K268" i="33"/>
  <c r="L268" i="33" s="1"/>
  <c r="H269" i="33"/>
  <c r="J269" i="33"/>
  <c r="K269" i="33"/>
  <c r="L269" i="33" s="1"/>
  <c r="H270" i="33"/>
  <c r="J270" i="33"/>
  <c r="K270" i="33"/>
  <c r="L270" i="33" s="1"/>
  <c r="H271" i="33"/>
  <c r="J271" i="33"/>
  <c r="K271" i="33"/>
  <c r="L271" i="33" s="1"/>
  <c r="H272" i="33"/>
  <c r="J272" i="33"/>
  <c r="K272" i="33"/>
  <c r="L272" i="33" s="1"/>
  <c r="H273" i="33"/>
  <c r="J273" i="33"/>
  <c r="K273" i="33"/>
  <c r="L273" i="33" s="1"/>
  <c r="H274" i="33"/>
  <c r="J274" i="33"/>
  <c r="K274" i="33"/>
  <c r="L274" i="33" s="1"/>
  <c r="H275" i="33"/>
  <c r="J275" i="33"/>
  <c r="K275" i="33"/>
  <c r="L275" i="33" s="1"/>
  <c r="H276" i="33"/>
  <c r="J276" i="33"/>
  <c r="K276" i="33"/>
  <c r="L276" i="33" s="1"/>
  <c r="H277" i="33"/>
  <c r="J277" i="33"/>
  <c r="K277" i="33"/>
  <c r="L277" i="33" s="1"/>
  <c r="H278" i="33"/>
  <c r="J278" i="33"/>
  <c r="K278" i="33"/>
  <c r="L278" i="33" s="1"/>
  <c r="H279" i="33"/>
  <c r="J279" i="33"/>
  <c r="K279" i="33"/>
  <c r="L279" i="33" s="1"/>
  <c r="H280" i="33"/>
  <c r="J280" i="33"/>
  <c r="K280" i="33"/>
  <c r="L280" i="33" s="1"/>
  <c r="H281" i="33"/>
  <c r="J281" i="33"/>
  <c r="K281" i="33"/>
  <c r="L281" i="33" s="1"/>
  <c r="H282" i="33"/>
  <c r="J282" i="33"/>
  <c r="K282" i="33"/>
  <c r="L282" i="33" s="1"/>
  <c r="H283" i="33"/>
  <c r="J283" i="33"/>
  <c r="K283" i="33"/>
  <c r="L283" i="33" s="1"/>
  <c r="H284" i="33"/>
  <c r="J284" i="33"/>
  <c r="K284" i="33"/>
  <c r="L284" i="33" s="1"/>
  <c r="H285" i="33"/>
  <c r="J285" i="33"/>
  <c r="K285" i="33"/>
  <c r="L285" i="33" s="1"/>
  <c r="H286" i="33"/>
  <c r="J286" i="33"/>
  <c r="K286" i="33"/>
  <c r="L286" i="33" s="1"/>
  <c r="H287" i="33"/>
  <c r="J287" i="33"/>
  <c r="K287" i="33"/>
  <c r="L287" i="33" s="1"/>
  <c r="H288" i="33"/>
  <c r="J288" i="33"/>
  <c r="K288" i="33"/>
  <c r="L288" i="33" s="1"/>
  <c r="H289" i="33"/>
  <c r="J289" i="33"/>
  <c r="K289" i="33"/>
  <c r="L289" i="33" s="1"/>
  <c r="H290" i="33"/>
  <c r="J290" i="33"/>
  <c r="K290" i="33"/>
  <c r="L290" i="33" s="1"/>
  <c r="H291" i="33"/>
  <c r="J291" i="33"/>
  <c r="K291" i="33"/>
  <c r="L291" i="33" s="1"/>
  <c r="H292" i="33"/>
  <c r="J292" i="33"/>
  <c r="K292" i="33"/>
  <c r="L292" i="33" s="1"/>
  <c r="H293" i="33"/>
  <c r="J293" i="33"/>
  <c r="K293" i="33"/>
  <c r="L293" i="33" s="1"/>
  <c r="H294" i="33"/>
  <c r="J294" i="33"/>
  <c r="K294" i="33"/>
  <c r="L294" i="33" s="1"/>
  <c r="H295" i="33"/>
  <c r="J295" i="33"/>
  <c r="K295" i="33"/>
  <c r="L295" i="33" s="1"/>
  <c r="H296" i="33"/>
  <c r="J296" i="33"/>
  <c r="K296" i="33"/>
  <c r="L296" i="33" s="1"/>
  <c r="H297" i="33"/>
  <c r="J297" i="33"/>
  <c r="K297" i="33"/>
  <c r="L297" i="33" s="1"/>
  <c r="H298" i="33"/>
  <c r="J298" i="33"/>
  <c r="K298" i="33"/>
  <c r="L298" i="33" s="1"/>
  <c r="H299" i="33"/>
  <c r="J299" i="33"/>
  <c r="K299" i="33"/>
  <c r="L299" i="33" s="1"/>
  <c r="H300" i="33"/>
  <c r="J300" i="33"/>
  <c r="K300" i="33"/>
  <c r="L300" i="33" s="1"/>
  <c r="H301" i="33"/>
  <c r="J301" i="33"/>
  <c r="K301" i="33"/>
  <c r="L301" i="33" s="1"/>
  <c r="H302" i="33"/>
  <c r="J302" i="33"/>
  <c r="K302" i="33"/>
  <c r="L302" i="33" s="1"/>
  <c r="H303" i="33"/>
  <c r="J303" i="33"/>
  <c r="K303" i="33"/>
  <c r="L303" i="33" s="1"/>
  <c r="H304" i="33"/>
  <c r="J304" i="33"/>
  <c r="K304" i="33"/>
  <c r="L304" i="33" s="1"/>
  <c r="H305" i="33"/>
  <c r="J305" i="33"/>
  <c r="K305" i="33"/>
  <c r="L305" i="33" s="1"/>
  <c r="H306" i="33"/>
  <c r="J306" i="33"/>
  <c r="K306" i="33"/>
  <c r="L306" i="33" s="1"/>
  <c r="H307" i="33"/>
  <c r="J307" i="33"/>
  <c r="K307" i="33"/>
  <c r="L307" i="33" s="1"/>
  <c r="H308" i="33"/>
  <c r="H17" i="33" s="1"/>
  <c r="J308" i="33"/>
  <c r="L308" i="33"/>
  <c r="L17" i="33" s="1"/>
  <c r="H309" i="33"/>
  <c r="H34" i="33" s="1"/>
  <c r="J309" i="33"/>
  <c r="L309" i="33"/>
  <c r="L34" i="33" s="1"/>
  <c r="N311" i="33"/>
  <c r="H312" i="33"/>
  <c r="J312" i="33"/>
  <c r="K312" i="33"/>
  <c r="L312" i="33" s="1"/>
  <c r="H313" i="33"/>
  <c r="J313" i="33"/>
  <c r="K313" i="33"/>
  <c r="L313" i="33" s="1"/>
  <c r="H314" i="33"/>
  <c r="J314" i="33"/>
  <c r="K314" i="33"/>
  <c r="L314" i="33" s="1"/>
  <c r="H315" i="33"/>
  <c r="J315" i="33"/>
  <c r="K315" i="33"/>
  <c r="L315" i="33" s="1"/>
  <c r="H316" i="33"/>
  <c r="J316" i="33"/>
  <c r="K316" i="33"/>
  <c r="L316" i="33" s="1"/>
  <c r="H317" i="33"/>
  <c r="J317" i="33"/>
  <c r="K317" i="33"/>
  <c r="L317" i="33" s="1"/>
  <c r="H318" i="33"/>
  <c r="J318" i="33"/>
  <c r="K318" i="33"/>
  <c r="L318" i="33" s="1"/>
  <c r="H319" i="33"/>
  <c r="J319" i="33"/>
  <c r="K319" i="33"/>
  <c r="L319" i="33" s="1"/>
  <c r="H320" i="33"/>
  <c r="J320" i="33"/>
  <c r="K320" i="33"/>
  <c r="L320" i="33" s="1"/>
  <c r="H321" i="33"/>
  <c r="J321" i="33"/>
  <c r="K321" i="33"/>
  <c r="L321" i="33" s="1"/>
  <c r="H322" i="33"/>
  <c r="J322" i="33"/>
  <c r="K322" i="33"/>
  <c r="L322" i="33" s="1"/>
  <c r="H323" i="33"/>
  <c r="J323" i="33"/>
  <c r="K323" i="33"/>
  <c r="L323" i="33" s="1"/>
  <c r="H324" i="33"/>
  <c r="J324" i="33"/>
  <c r="K324" i="33"/>
  <c r="L324" i="33" s="1"/>
  <c r="H325" i="33"/>
  <c r="J325" i="33"/>
  <c r="K325" i="33"/>
  <c r="L325" i="33" s="1"/>
  <c r="H326" i="33"/>
  <c r="J326" i="33"/>
  <c r="K326" i="33"/>
  <c r="L326" i="33" s="1"/>
  <c r="H327" i="33"/>
  <c r="J327" i="33"/>
  <c r="K327" i="33"/>
  <c r="L327" i="33" s="1"/>
  <c r="H328" i="33"/>
  <c r="J328" i="33"/>
  <c r="K328" i="33"/>
  <c r="L328" i="33" s="1"/>
  <c r="H329" i="33"/>
  <c r="J329" i="33"/>
  <c r="K329" i="33"/>
  <c r="L329" i="33" s="1"/>
  <c r="H330" i="33"/>
  <c r="J330" i="33"/>
  <c r="K330" i="33"/>
  <c r="L330" i="33" s="1"/>
  <c r="H331" i="33"/>
  <c r="J331" i="33"/>
  <c r="K331" i="33"/>
  <c r="L331" i="33" s="1"/>
  <c r="H332" i="33"/>
  <c r="J332" i="33"/>
  <c r="K332" i="33"/>
  <c r="L332" i="33" s="1"/>
  <c r="H333" i="33"/>
  <c r="J333" i="33"/>
  <c r="K333" i="33"/>
  <c r="L333" i="33" s="1"/>
  <c r="H334" i="33"/>
  <c r="J334" i="33"/>
  <c r="K334" i="33"/>
  <c r="L334" i="33" s="1"/>
  <c r="H335" i="33"/>
  <c r="J335" i="33"/>
  <c r="K335" i="33"/>
  <c r="L335" i="33" s="1"/>
  <c r="H336" i="33"/>
  <c r="J336" i="33"/>
  <c r="K336" i="33"/>
  <c r="L336" i="33" s="1"/>
  <c r="H337" i="33"/>
  <c r="J337" i="33"/>
  <c r="K337" i="33"/>
  <c r="L337" i="33" s="1"/>
  <c r="H338" i="33"/>
  <c r="J338" i="33"/>
  <c r="K338" i="33"/>
  <c r="L338" i="33" s="1"/>
  <c r="H339" i="33"/>
  <c r="J339" i="33"/>
  <c r="K339" i="33"/>
  <c r="L339" i="33" s="1"/>
  <c r="H340" i="33"/>
  <c r="J340" i="33"/>
  <c r="K340" i="33"/>
  <c r="L340" i="33" s="1"/>
  <c r="H341" i="33"/>
  <c r="J341" i="33"/>
  <c r="K341" i="33"/>
  <c r="L341" i="33" s="1"/>
  <c r="H342" i="33"/>
  <c r="J342" i="33"/>
  <c r="K342" i="33"/>
  <c r="L342" i="33" s="1"/>
  <c r="H343" i="33"/>
  <c r="J343" i="33"/>
  <c r="K343" i="33"/>
  <c r="L343" i="33" s="1"/>
  <c r="H344" i="33"/>
  <c r="J344" i="33"/>
  <c r="K344" i="33"/>
  <c r="L344" i="33" s="1"/>
  <c r="H345" i="33"/>
  <c r="J345" i="33"/>
  <c r="K345" i="33"/>
  <c r="L345" i="33" s="1"/>
  <c r="H346" i="33"/>
  <c r="J346" i="33"/>
  <c r="K346" i="33"/>
  <c r="L346" i="33" s="1"/>
  <c r="H347" i="33"/>
  <c r="J347" i="33"/>
  <c r="K347" i="33"/>
  <c r="L347" i="33" s="1"/>
  <c r="H348" i="33"/>
  <c r="J348" i="33"/>
  <c r="K348" i="33"/>
  <c r="L348" i="33" s="1"/>
  <c r="H349" i="33"/>
  <c r="J349" i="33"/>
  <c r="K349" i="33"/>
  <c r="L349" i="33" s="1"/>
  <c r="H350" i="33"/>
  <c r="J350" i="33"/>
  <c r="K350" i="33"/>
  <c r="L350" i="33" s="1"/>
  <c r="H351" i="33"/>
  <c r="J351" i="33"/>
  <c r="K351" i="33"/>
  <c r="L351" i="33" s="1"/>
  <c r="H352" i="33"/>
  <c r="J352" i="33"/>
  <c r="K352" i="33"/>
  <c r="L352" i="33" s="1"/>
  <c r="H353" i="33"/>
  <c r="J353" i="33"/>
  <c r="K353" i="33"/>
  <c r="L353" i="33" s="1"/>
  <c r="H354" i="33"/>
  <c r="J354" i="33"/>
  <c r="K354" i="33"/>
  <c r="L354" i="33" s="1"/>
  <c r="H355" i="33"/>
  <c r="J355" i="33"/>
  <c r="K355" i="33"/>
  <c r="L355" i="33" s="1"/>
  <c r="H356" i="33"/>
  <c r="J356" i="33"/>
  <c r="K356" i="33"/>
  <c r="L356" i="33" s="1"/>
  <c r="H357" i="33"/>
  <c r="J357" i="33"/>
  <c r="K357" i="33"/>
  <c r="L357" i="33" s="1"/>
  <c r="H358" i="33"/>
  <c r="J358" i="33"/>
  <c r="K358" i="33"/>
  <c r="L358" i="33" s="1"/>
  <c r="H359" i="33"/>
  <c r="J359" i="33"/>
  <c r="K359" i="33"/>
  <c r="L359" i="33" s="1"/>
  <c r="H360" i="33"/>
  <c r="J360" i="33"/>
  <c r="K360" i="33"/>
  <c r="L360" i="33" s="1"/>
  <c r="H361" i="33"/>
  <c r="J361" i="33"/>
  <c r="K361" i="33"/>
  <c r="L361" i="33" s="1"/>
  <c r="H362" i="33"/>
  <c r="H18" i="33" s="1"/>
  <c r="J362" i="33"/>
  <c r="J18" i="33" s="1"/>
  <c r="L362" i="33"/>
  <c r="L18" i="33" s="1"/>
  <c r="H363" i="33"/>
  <c r="H35" i="33" s="1"/>
  <c r="J363" i="33"/>
  <c r="J35" i="33" s="1"/>
  <c r="L363" i="33"/>
  <c r="L35" i="33" s="1"/>
  <c r="N365" i="33"/>
  <c r="H366" i="33"/>
  <c r="J366" i="33"/>
  <c r="K366" i="33"/>
  <c r="L366" i="33" s="1"/>
  <c r="H367" i="33"/>
  <c r="J367" i="33"/>
  <c r="K367" i="33"/>
  <c r="L367" i="33" s="1"/>
  <c r="H368" i="33"/>
  <c r="J368" i="33"/>
  <c r="K368" i="33"/>
  <c r="L368" i="33" s="1"/>
  <c r="H369" i="33"/>
  <c r="J369" i="33"/>
  <c r="K369" i="33"/>
  <c r="L369" i="33" s="1"/>
  <c r="H370" i="33"/>
  <c r="J370" i="33"/>
  <c r="K370" i="33"/>
  <c r="L370" i="33" s="1"/>
  <c r="H371" i="33"/>
  <c r="J371" i="33"/>
  <c r="K371" i="33"/>
  <c r="L371" i="33" s="1"/>
  <c r="H372" i="33"/>
  <c r="J372" i="33"/>
  <c r="K372" i="33"/>
  <c r="L372" i="33" s="1"/>
  <c r="H373" i="33"/>
  <c r="J373" i="33"/>
  <c r="K373" i="33"/>
  <c r="L373" i="33" s="1"/>
  <c r="H374" i="33"/>
  <c r="J374" i="33"/>
  <c r="K374" i="33"/>
  <c r="L374" i="33" s="1"/>
  <c r="H375" i="33"/>
  <c r="J375" i="33"/>
  <c r="K375" i="33"/>
  <c r="L375" i="33" s="1"/>
  <c r="H376" i="33"/>
  <c r="J376" i="33"/>
  <c r="K376" i="33"/>
  <c r="L376" i="33" s="1"/>
  <c r="H377" i="33"/>
  <c r="J377" i="33"/>
  <c r="K377" i="33"/>
  <c r="L377" i="33" s="1"/>
  <c r="H378" i="33"/>
  <c r="J378" i="33"/>
  <c r="K378" i="33"/>
  <c r="L378" i="33" s="1"/>
  <c r="H379" i="33"/>
  <c r="J379" i="33"/>
  <c r="K379" i="33"/>
  <c r="L379" i="33" s="1"/>
  <c r="H380" i="33"/>
  <c r="J380" i="33"/>
  <c r="K380" i="33"/>
  <c r="L380" i="33" s="1"/>
  <c r="H381" i="33"/>
  <c r="J381" i="33"/>
  <c r="K381" i="33"/>
  <c r="L381" i="33" s="1"/>
  <c r="H382" i="33"/>
  <c r="J382" i="33"/>
  <c r="K382" i="33"/>
  <c r="L382" i="33" s="1"/>
  <c r="H383" i="33"/>
  <c r="J383" i="33"/>
  <c r="K383" i="33"/>
  <c r="L383" i="33" s="1"/>
  <c r="H384" i="33"/>
  <c r="J384" i="33"/>
  <c r="K384" i="33"/>
  <c r="L384" i="33" s="1"/>
  <c r="H385" i="33"/>
  <c r="J385" i="33"/>
  <c r="K385" i="33"/>
  <c r="L385" i="33" s="1"/>
  <c r="H386" i="33"/>
  <c r="J386" i="33"/>
  <c r="K386" i="33"/>
  <c r="L386" i="33" s="1"/>
  <c r="H387" i="33"/>
  <c r="J387" i="33"/>
  <c r="K387" i="33"/>
  <c r="L387" i="33" s="1"/>
  <c r="H388" i="33"/>
  <c r="J388" i="33"/>
  <c r="K388" i="33"/>
  <c r="L388" i="33" s="1"/>
  <c r="H389" i="33"/>
  <c r="J389" i="33"/>
  <c r="K389" i="33"/>
  <c r="L389" i="33" s="1"/>
  <c r="H390" i="33"/>
  <c r="J390" i="33"/>
  <c r="K390" i="33"/>
  <c r="L390" i="33" s="1"/>
  <c r="H391" i="33"/>
  <c r="J391" i="33"/>
  <c r="K391" i="33"/>
  <c r="L391" i="33" s="1"/>
  <c r="H392" i="33"/>
  <c r="J392" i="33"/>
  <c r="K392" i="33"/>
  <c r="L392" i="33" s="1"/>
  <c r="H393" i="33"/>
  <c r="J393" i="33"/>
  <c r="K393" i="33"/>
  <c r="L393" i="33" s="1"/>
  <c r="H394" i="33"/>
  <c r="J394" i="33"/>
  <c r="K394" i="33"/>
  <c r="L394" i="33" s="1"/>
  <c r="H395" i="33"/>
  <c r="J395" i="33"/>
  <c r="K395" i="33"/>
  <c r="L395" i="33" s="1"/>
  <c r="H396" i="33"/>
  <c r="J396" i="33"/>
  <c r="K396" i="33"/>
  <c r="L396" i="33" s="1"/>
  <c r="H397" i="33"/>
  <c r="J397" i="33"/>
  <c r="K397" i="33"/>
  <c r="L397" i="33" s="1"/>
  <c r="H398" i="33"/>
  <c r="J398" i="33"/>
  <c r="K398" i="33"/>
  <c r="L398" i="33" s="1"/>
  <c r="H399" i="33"/>
  <c r="J399" i="33"/>
  <c r="K399" i="33"/>
  <c r="L399" i="33" s="1"/>
  <c r="H400" i="33"/>
  <c r="J400" i="33"/>
  <c r="K400" i="33"/>
  <c r="L400" i="33" s="1"/>
  <c r="H401" i="33"/>
  <c r="J401" i="33"/>
  <c r="K401" i="33"/>
  <c r="L401" i="33" s="1"/>
  <c r="H402" i="33"/>
  <c r="J402" i="33"/>
  <c r="K402" i="33"/>
  <c r="L402" i="33" s="1"/>
  <c r="H403" i="33"/>
  <c r="J403" i="33"/>
  <c r="K403" i="33"/>
  <c r="L403" i="33" s="1"/>
  <c r="H404" i="33"/>
  <c r="J404" i="33"/>
  <c r="K404" i="33"/>
  <c r="L404" i="33" s="1"/>
  <c r="H405" i="33"/>
  <c r="J405" i="33"/>
  <c r="K405" i="33"/>
  <c r="L405" i="33" s="1"/>
  <c r="H406" i="33"/>
  <c r="J406" i="33"/>
  <c r="K406" i="33"/>
  <c r="L406" i="33" s="1"/>
  <c r="H407" i="33"/>
  <c r="J407" i="33"/>
  <c r="K407" i="33"/>
  <c r="L407" i="33" s="1"/>
  <c r="H408" i="33"/>
  <c r="J408" i="33"/>
  <c r="K408" i="33"/>
  <c r="L408" i="33" s="1"/>
  <c r="H409" i="33"/>
  <c r="J409" i="33"/>
  <c r="K409" i="33"/>
  <c r="L409" i="33" s="1"/>
  <c r="H410" i="33"/>
  <c r="J410" i="33"/>
  <c r="K410" i="33"/>
  <c r="L410" i="33" s="1"/>
  <c r="H411" i="33"/>
  <c r="J411" i="33"/>
  <c r="K411" i="33"/>
  <c r="L411" i="33" s="1"/>
  <c r="H412" i="33"/>
  <c r="J412" i="33"/>
  <c r="K412" i="33"/>
  <c r="L412" i="33" s="1"/>
  <c r="H413" i="33"/>
  <c r="J413" i="33"/>
  <c r="K413" i="33"/>
  <c r="L413" i="33" s="1"/>
  <c r="H414" i="33"/>
  <c r="J414" i="33"/>
  <c r="K414" i="33"/>
  <c r="L414" i="33" s="1"/>
  <c r="H415" i="33"/>
  <c r="J415" i="33"/>
  <c r="K415" i="33"/>
  <c r="L415" i="33" s="1"/>
  <c r="H416" i="33"/>
  <c r="H19" i="33" s="1"/>
  <c r="J416" i="33"/>
  <c r="J19" i="33" s="1"/>
  <c r="L416" i="33"/>
  <c r="L19" i="33" s="1"/>
  <c r="H417" i="33"/>
  <c r="H36" i="33" s="1"/>
  <c r="J417" i="33"/>
  <c r="J36" i="33" s="1"/>
  <c r="L417" i="33"/>
  <c r="L36" i="33" s="1"/>
  <c r="N419" i="33"/>
  <c r="H420" i="33"/>
  <c r="J420" i="33"/>
  <c r="K420" i="33"/>
  <c r="L420" i="33" s="1"/>
  <c r="H421" i="33"/>
  <c r="J421" i="33"/>
  <c r="K421" i="33"/>
  <c r="L421" i="33" s="1"/>
  <c r="H422" i="33"/>
  <c r="J422" i="33"/>
  <c r="K422" i="33"/>
  <c r="L422" i="33" s="1"/>
  <c r="H423" i="33"/>
  <c r="J423" i="33"/>
  <c r="K423" i="33"/>
  <c r="L423" i="33" s="1"/>
  <c r="H424" i="33"/>
  <c r="J424" i="33"/>
  <c r="K424" i="33"/>
  <c r="L424" i="33" s="1"/>
  <c r="H425" i="33"/>
  <c r="J425" i="33"/>
  <c r="K425" i="33"/>
  <c r="L425" i="33" s="1"/>
  <c r="H426" i="33"/>
  <c r="J426" i="33"/>
  <c r="K426" i="33"/>
  <c r="L426" i="33" s="1"/>
  <c r="H427" i="33"/>
  <c r="J427" i="33"/>
  <c r="K427" i="33"/>
  <c r="L427" i="33" s="1"/>
  <c r="H428" i="33"/>
  <c r="J428" i="33"/>
  <c r="K428" i="33"/>
  <c r="L428" i="33" s="1"/>
  <c r="H429" i="33"/>
  <c r="J429" i="33"/>
  <c r="K429" i="33"/>
  <c r="L429" i="33" s="1"/>
  <c r="H430" i="33"/>
  <c r="J430" i="33"/>
  <c r="K430" i="33"/>
  <c r="L430" i="33" s="1"/>
  <c r="H431" i="33"/>
  <c r="J431" i="33"/>
  <c r="K431" i="33"/>
  <c r="L431" i="33" s="1"/>
  <c r="H432" i="33"/>
  <c r="J432" i="33"/>
  <c r="K432" i="33"/>
  <c r="L432" i="33" s="1"/>
  <c r="H433" i="33"/>
  <c r="J433" i="33"/>
  <c r="K433" i="33"/>
  <c r="L433" i="33" s="1"/>
  <c r="H434" i="33"/>
  <c r="J434" i="33"/>
  <c r="K434" i="33"/>
  <c r="L434" i="33" s="1"/>
  <c r="H435" i="33"/>
  <c r="J435" i="33"/>
  <c r="K435" i="33"/>
  <c r="L435" i="33" s="1"/>
  <c r="H436" i="33"/>
  <c r="J436" i="33"/>
  <c r="K436" i="33"/>
  <c r="L436" i="33" s="1"/>
  <c r="H437" i="33"/>
  <c r="J437" i="33"/>
  <c r="K437" i="33"/>
  <c r="L437" i="33" s="1"/>
  <c r="H438" i="33"/>
  <c r="J438" i="33"/>
  <c r="K438" i="33"/>
  <c r="L438" i="33" s="1"/>
  <c r="H439" i="33"/>
  <c r="J439" i="33"/>
  <c r="K439" i="33"/>
  <c r="L439" i="33" s="1"/>
  <c r="H440" i="33"/>
  <c r="J440" i="33"/>
  <c r="K440" i="33"/>
  <c r="L440" i="33" s="1"/>
  <c r="H441" i="33"/>
  <c r="J441" i="33"/>
  <c r="K441" i="33"/>
  <c r="L441" i="33" s="1"/>
  <c r="H442" i="33"/>
  <c r="J442" i="33"/>
  <c r="K442" i="33"/>
  <c r="L442" i="33" s="1"/>
  <c r="H443" i="33"/>
  <c r="J443" i="33"/>
  <c r="K443" i="33"/>
  <c r="L443" i="33" s="1"/>
  <c r="H444" i="33"/>
  <c r="J444" i="33"/>
  <c r="K444" i="33"/>
  <c r="L444" i="33" s="1"/>
  <c r="H445" i="33"/>
  <c r="J445" i="33"/>
  <c r="K445" i="33"/>
  <c r="L445" i="33" s="1"/>
  <c r="H446" i="33"/>
  <c r="J446" i="33"/>
  <c r="K446" i="33"/>
  <c r="L446" i="33" s="1"/>
  <c r="H447" i="33"/>
  <c r="J447" i="33"/>
  <c r="K447" i="33"/>
  <c r="L447" i="33" s="1"/>
  <c r="H448" i="33"/>
  <c r="J448" i="33"/>
  <c r="K448" i="33"/>
  <c r="L448" i="33" s="1"/>
  <c r="H449" i="33"/>
  <c r="J449" i="33"/>
  <c r="K449" i="33"/>
  <c r="L449" i="33" s="1"/>
  <c r="H450" i="33"/>
  <c r="J450" i="33"/>
  <c r="K450" i="33"/>
  <c r="L450" i="33" s="1"/>
  <c r="H451" i="33"/>
  <c r="J451" i="33"/>
  <c r="K451" i="33"/>
  <c r="L451" i="33" s="1"/>
  <c r="H452" i="33"/>
  <c r="J452" i="33"/>
  <c r="K452" i="33"/>
  <c r="L452" i="33" s="1"/>
  <c r="H453" i="33"/>
  <c r="J453" i="33"/>
  <c r="K453" i="33"/>
  <c r="L453" i="33" s="1"/>
  <c r="H454" i="33"/>
  <c r="J454" i="33"/>
  <c r="K454" i="33"/>
  <c r="L454" i="33" s="1"/>
  <c r="H455" i="33"/>
  <c r="J455" i="33"/>
  <c r="K455" i="33"/>
  <c r="L455" i="33" s="1"/>
  <c r="H456" i="33"/>
  <c r="J456" i="33"/>
  <c r="K456" i="33"/>
  <c r="L456" i="33" s="1"/>
  <c r="H457" i="33"/>
  <c r="J457" i="33"/>
  <c r="K457" i="33"/>
  <c r="L457" i="33" s="1"/>
  <c r="H458" i="33"/>
  <c r="J458" i="33"/>
  <c r="K458" i="33"/>
  <c r="L458" i="33" s="1"/>
  <c r="H459" i="33"/>
  <c r="J459" i="33"/>
  <c r="K459" i="33"/>
  <c r="L459" i="33" s="1"/>
  <c r="H460" i="33"/>
  <c r="J460" i="33"/>
  <c r="K460" i="33"/>
  <c r="L460" i="33" s="1"/>
  <c r="H461" i="33"/>
  <c r="J461" i="33"/>
  <c r="K461" i="33"/>
  <c r="L461" i="33" s="1"/>
  <c r="H462" i="33"/>
  <c r="J462" i="33"/>
  <c r="K462" i="33"/>
  <c r="L462" i="33" s="1"/>
  <c r="H463" i="33"/>
  <c r="J463" i="33"/>
  <c r="K463" i="33"/>
  <c r="L463" i="33" s="1"/>
  <c r="H464" i="33"/>
  <c r="J464" i="33"/>
  <c r="K464" i="33"/>
  <c r="L464" i="33" s="1"/>
  <c r="H465" i="33"/>
  <c r="J465" i="33"/>
  <c r="K465" i="33"/>
  <c r="L465" i="33" s="1"/>
  <c r="H466" i="33"/>
  <c r="J466" i="33"/>
  <c r="K466" i="33"/>
  <c r="L466" i="33" s="1"/>
  <c r="H467" i="33"/>
  <c r="J467" i="33"/>
  <c r="K467" i="33"/>
  <c r="L467" i="33" s="1"/>
  <c r="H468" i="33"/>
  <c r="J468" i="33"/>
  <c r="K468" i="33"/>
  <c r="L468" i="33" s="1"/>
  <c r="H469" i="33"/>
  <c r="J469" i="33"/>
  <c r="K469" i="33"/>
  <c r="L469" i="33" s="1"/>
  <c r="H470" i="33"/>
  <c r="H20" i="33" s="1"/>
  <c r="J470" i="33"/>
  <c r="J20" i="33" s="1"/>
  <c r="L470" i="33"/>
  <c r="L20" i="33" s="1"/>
  <c r="H471" i="33"/>
  <c r="H37" i="33" s="1"/>
  <c r="J471" i="33"/>
  <c r="J37" i="33" s="1"/>
  <c r="L471" i="33"/>
  <c r="L37" i="33" s="1"/>
  <c r="N473" i="33"/>
  <c r="H474" i="33"/>
  <c r="J474" i="33"/>
  <c r="K474" i="33"/>
  <c r="L474" i="33" s="1"/>
  <c r="H475" i="33"/>
  <c r="J475" i="33"/>
  <c r="K475" i="33"/>
  <c r="L475" i="33" s="1"/>
  <c r="H476" i="33"/>
  <c r="J476" i="33"/>
  <c r="K476" i="33"/>
  <c r="L476" i="33" s="1"/>
  <c r="H477" i="33"/>
  <c r="J477" i="33"/>
  <c r="K477" i="33"/>
  <c r="L477" i="33" s="1"/>
  <c r="H478" i="33"/>
  <c r="J478" i="33"/>
  <c r="K478" i="33"/>
  <c r="L478" i="33" s="1"/>
  <c r="H479" i="33"/>
  <c r="J479" i="33"/>
  <c r="K479" i="33"/>
  <c r="L479" i="33" s="1"/>
  <c r="H480" i="33"/>
  <c r="J480" i="33"/>
  <c r="K480" i="33"/>
  <c r="L480" i="33" s="1"/>
  <c r="H481" i="33"/>
  <c r="J481" i="33"/>
  <c r="K481" i="33"/>
  <c r="L481" i="33" s="1"/>
  <c r="H482" i="33"/>
  <c r="J482" i="33"/>
  <c r="K482" i="33"/>
  <c r="L482" i="33" s="1"/>
  <c r="H483" i="33"/>
  <c r="J483" i="33"/>
  <c r="K483" i="33"/>
  <c r="L483" i="33" s="1"/>
  <c r="H484" i="33"/>
  <c r="J484" i="33"/>
  <c r="K484" i="33"/>
  <c r="L484" i="33" s="1"/>
  <c r="H485" i="33"/>
  <c r="J485" i="33"/>
  <c r="K485" i="33"/>
  <c r="L485" i="33" s="1"/>
  <c r="H486" i="33"/>
  <c r="J486" i="33"/>
  <c r="K486" i="33"/>
  <c r="L486" i="33" s="1"/>
  <c r="H487" i="33"/>
  <c r="J487" i="33"/>
  <c r="K487" i="33"/>
  <c r="L487" i="33" s="1"/>
  <c r="H488" i="33"/>
  <c r="J488" i="33"/>
  <c r="K488" i="33"/>
  <c r="L488" i="33" s="1"/>
  <c r="H489" i="33"/>
  <c r="J489" i="33"/>
  <c r="K489" i="33"/>
  <c r="L489" i="33" s="1"/>
  <c r="H490" i="33"/>
  <c r="J490" i="33"/>
  <c r="K490" i="33"/>
  <c r="L490" i="33" s="1"/>
  <c r="H491" i="33"/>
  <c r="J491" i="33"/>
  <c r="K491" i="33"/>
  <c r="L491" i="33" s="1"/>
  <c r="H492" i="33"/>
  <c r="J492" i="33"/>
  <c r="K492" i="33"/>
  <c r="L492" i="33" s="1"/>
  <c r="H493" i="33"/>
  <c r="J493" i="33"/>
  <c r="K493" i="33"/>
  <c r="L493" i="33" s="1"/>
  <c r="H494" i="33"/>
  <c r="J494" i="33"/>
  <c r="K494" i="33"/>
  <c r="L494" i="33" s="1"/>
  <c r="H495" i="33"/>
  <c r="J495" i="33"/>
  <c r="K495" i="33"/>
  <c r="L495" i="33" s="1"/>
  <c r="H496" i="33"/>
  <c r="J496" i="33"/>
  <c r="K496" i="33"/>
  <c r="L496" i="33" s="1"/>
  <c r="H497" i="33"/>
  <c r="J497" i="33"/>
  <c r="K497" i="33"/>
  <c r="L497" i="33" s="1"/>
  <c r="H498" i="33"/>
  <c r="J498" i="33"/>
  <c r="K498" i="33"/>
  <c r="L498" i="33" s="1"/>
  <c r="H499" i="33"/>
  <c r="J499" i="33"/>
  <c r="K499" i="33"/>
  <c r="L499" i="33" s="1"/>
  <c r="H500" i="33"/>
  <c r="J500" i="33"/>
  <c r="K500" i="33"/>
  <c r="L500" i="33" s="1"/>
  <c r="H501" i="33"/>
  <c r="J501" i="33"/>
  <c r="K501" i="33"/>
  <c r="L501" i="33" s="1"/>
  <c r="H502" i="33"/>
  <c r="J502" i="33"/>
  <c r="K502" i="33"/>
  <c r="L502" i="33" s="1"/>
  <c r="H503" i="33"/>
  <c r="J503" i="33"/>
  <c r="K503" i="33"/>
  <c r="L503" i="33" s="1"/>
  <c r="H504" i="33"/>
  <c r="J504" i="33"/>
  <c r="K504" i="33"/>
  <c r="L504" i="33" s="1"/>
  <c r="H505" i="33"/>
  <c r="J505" i="33"/>
  <c r="K505" i="33"/>
  <c r="L505" i="33" s="1"/>
  <c r="H506" i="33"/>
  <c r="J506" i="33"/>
  <c r="K506" i="33"/>
  <c r="L506" i="33" s="1"/>
  <c r="H507" i="33"/>
  <c r="J507" i="33"/>
  <c r="K507" i="33"/>
  <c r="L507" i="33" s="1"/>
  <c r="H508" i="33"/>
  <c r="J508" i="33"/>
  <c r="K508" i="33"/>
  <c r="L508" i="33" s="1"/>
  <c r="H509" i="33"/>
  <c r="J509" i="33"/>
  <c r="K509" i="33"/>
  <c r="L509" i="33" s="1"/>
  <c r="H510" i="33"/>
  <c r="J510" i="33"/>
  <c r="K510" i="33"/>
  <c r="L510" i="33" s="1"/>
  <c r="H511" i="33"/>
  <c r="J511" i="33"/>
  <c r="K511" i="33"/>
  <c r="L511" i="33" s="1"/>
  <c r="H512" i="33"/>
  <c r="J512" i="33"/>
  <c r="K512" i="33"/>
  <c r="L512" i="33" s="1"/>
  <c r="H513" i="33"/>
  <c r="J513" i="33"/>
  <c r="K513" i="33"/>
  <c r="L513" i="33" s="1"/>
  <c r="H514" i="33"/>
  <c r="J514" i="33"/>
  <c r="K514" i="33"/>
  <c r="L514" i="33" s="1"/>
  <c r="H515" i="33"/>
  <c r="J515" i="33"/>
  <c r="K515" i="33"/>
  <c r="L515" i="33" s="1"/>
  <c r="H516" i="33"/>
  <c r="J516" i="33"/>
  <c r="K516" i="33"/>
  <c r="L516" i="33" s="1"/>
  <c r="H517" i="33"/>
  <c r="J517" i="33"/>
  <c r="K517" i="33"/>
  <c r="L517" i="33" s="1"/>
  <c r="H518" i="33"/>
  <c r="J518" i="33"/>
  <c r="K518" i="33"/>
  <c r="L518" i="33" s="1"/>
  <c r="H519" i="33"/>
  <c r="J519" i="33"/>
  <c r="K519" i="33"/>
  <c r="L519" i="33" s="1"/>
  <c r="H520" i="33"/>
  <c r="J520" i="33"/>
  <c r="K520" i="33"/>
  <c r="L520" i="33" s="1"/>
  <c r="H521" i="33"/>
  <c r="J521" i="33"/>
  <c r="K521" i="33"/>
  <c r="L521" i="33" s="1"/>
  <c r="H522" i="33"/>
  <c r="J522" i="33"/>
  <c r="K522" i="33"/>
  <c r="L522" i="33" s="1"/>
  <c r="H523" i="33"/>
  <c r="J523" i="33"/>
  <c r="K523" i="33"/>
  <c r="L523" i="33" s="1"/>
  <c r="H524" i="33"/>
  <c r="H21" i="33" s="1"/>
  <c r="J524" i="33"/>
  <c r="L524" i="33"/>
  <c r="L21" i="33" s="1"/>
  <c r="H525" i="33"/>
  <c r="H38" i="33" s="1"/>
  <c r="J525" i="33"/>
  <c r="J38" i="33" s="1"/>
  <c r="L525" i="33"/>
  <c r="L38" i="33" s="1"/>
  <c r="N527" i="33"/>
  <c r="H528" i="33"/>
  <c r="J528" i="33"/>
  <c r="K528" i="33"/>
  <c r="L528" i="33" s="1"/>
  <c r="H529" i="33"/>
  <c r="J529" i="33"/>
  <c r="K529" i="33"/>
  <c r="L529" i="33" s="1"/>
  <c r="H530" i="33"/>
  <c r="J530" i="33"/>
  <c r="K530" i="33"/>
  <c r="L530" i="33" s="1"/>
  <c r="H531" i="33"/>
  <c r="J531" i="33"/>
  <c r="K531" i="33"/>
  <c r="L531" i="33" s="1"/>
  <c r="H532" i="33"/>
  <c r="J532" i="33"/>
  <c r="K532" i="33"/>
  <c r="L532" i="33" s="1"/>
  <c r="H533" i="33"/>
  <c r="J533" i="33"/>
  <c r="K533" i="33"/>
  <c r="L533" i="33" s="1"/>
  <c r="H534" i="33"/>
  <c r="J534" i="33"/>
  <c r="K534" i="33"/>
  <c r="L534" i="33" s="1"/>
  <c r="H535" i="33"/>
  <c r="J535" i="33"/>
  <c r="K535" i="33"/>
  <c r="L535" i="33" s="1"/>
  <c r="H536" i="33"/>
  <c r="J536" i="33"/>
  <c r="K536" i="33"/>
  <c r="L536" i="33" s="1"/>
  <c r="H537" i="33"/>
  <c r="J537" i="33"/>
  <c r="K537" i="33"/>
  <c r="L537" i="33" s="1"/>
  <c r="H538" i="33"/>
  <c r="J538" i="33"/>
  <c r="K538" i="33"/>
  <c r="L538" i="33" s="1"/>
  <c r="H539" i="33"/>
  <c r="J539" i="33"/>
  <c r="K539" i="33"/>
  <c r="L539" i="33" s="1"/>
  <c r="H540" i="33"/>
  <c r="J540" i="33"/>
  <c r="K540" i="33"/>
  <c r="L540" i="33" s="1"/>
  <c r="H541" i="33"/>
  <c r="J541" i="33"/>
  <c r="K541" i="33"/>
  <c r="L541" i="33" s="1"/>
  <c r="H542" i="33"/>
  <c r="J542" i="33"/>
  <c r="K542" i="33"/>
  <c r="L542" i="33" s="1"/>
  <c r="H543" i="33"/>
  <c r="J543" i="33"/>
  <c r="K543" i="33"/>
  <c r="L543" i="33" s="1"/>
  <c r="H544" i="33"/>
  <c r="J544" i="33"/>
  <c r="K544" i="33"/>
  <c r="L544" i="33" s="1"/>
  <c r="H545" i="33"/>
  <c r="J545" i="33"/>
  <c r="K545" i="33"/>
  <c r="L545" i="33" s="1"/>
  <c r="H546" i="33"/>
  <c r="J546" i="33"/>
  <c r="K546" i="33"/>
  <c r="L546" i="33" s="1"/>
  <c r="H547" i="33"/>
  <c r="J547" i="33"/>
  <c r="K547" i="33"/>
  <c r="L547" i="33" s="1"/>
  <c r="H548" i="33"/>
  <c r="J548" i="33"/>
  <c r="K548" i="33"/>
  <c r="L548" i="33" s="1"/>
  <c r="H549" i="33"/>
  <c r="J549" i="33"/>
  <c r="K549" i="33"/>
  <c r="L549" i="33" s="1"/>
  <c r="H550" i="33"/>
  <c r="J550" i="33"/>
  <c r="K550" i="33"/>
  <c r="L550" i="33" s="1"/>
  <c r="H551" i="33"/>
  <c r="J551" i="33"/>
  <c r="K551" i="33"/>
  <c r="L551" i="33" s="1"/>
  <c r="H552" i="33"/>
  <c r="J552" i="33"/>
  <c r="K552" i="33"/>
  <c r="L552" i="33" s="1"/>
  <c r="H553" i="33"/>
  <c r="J553" i="33"/>
  <c r="K553" i="33"/>
  <c r="L553" i="33" s="1"/>
  <c r="H554" i="33"/>
  <c r="J554" i="33"/>
  <c r="K554" i="33"/>
  <c r="L554" i="33" s="1"/>
  <c r="H555" i="33"/>
  <c r="J555" i="33"/>
  <c r="K555" i="33"/>
  <c r="L555" i="33" s="1"/>
  <c r="H556" i="33"/>
  <c r="J556" i="33"/>
  <c r="K556" i="33"/>
  <c r="L556" i="33" s="1"/>
  <c r="H557" i="33"/>
  <c r="J557" i="33"/>
  <c r="K557" i="33"/>
  <c r="L557" i="33" s="1"/>
  <c r="H558" i="33"/>
  <c r="J558" i="33"/>
  <c r="K558" i="33"/>
  <c r="L558" i="33" s="1"/>
  <c r="H559" i="33"/>
  <c r="J559" i="33"/>
  <c r="K559" i="33"/>
  <c r="L559" i="33" s="1"/>
  <c r="H560" i="33"/>
  <c r="J560" i="33"/>
  <c r="K560" i="33"/>
  <c r="L560" i="33" s="1"/>
  <c r="H561" i="33"/>
  <c r="J561" i="33"/>
  <c r="K561" i="33"/>
  <c r="L561" i="33" s="1"/>
  <c r="H562" i="33"/>
  <c r="J562" i="33"/>
  <c r="K562" i="33"/>
  <c r="L562" i="33" s="1"/>
  <c r="H563" i="33"/>
  <c r="J563" i="33"/>
  <c r="K563" i="33"/>
  <c r="L563" i="33" s="1"/>
  <c r="H564" i="33"/>
  <c r="J564" i="33"/>
  <c r="K564" i="33"/>
  <c r="L564" i="33" s="1"/>
  <c r="H565" i="33"/>
  <c r="J565" i="33"/>
  <c r="K565" i="33"/>
  <c r="L565" i="33" s="1"/>
  <c r="H566" i="33"/>
  <c r="J566" i="33"/>
  <c r="K566" i="33"/>
  <c r="L566" i="33" s="1"/>
  <c r="H567" i="33"/>
  <c r="J567" i="33"/>
  <c r="K567" i="33"/>
  <c r="L567" i="33" s="1"/>
  <c r="H568" i="33"/>
  <c r="J568" i="33"/>
  <c r="K568" i="33"/>
  <c r="L568" i="33" s="1"/>
  <c r="H569" i="33"/>
  <c r="J569" i="33"/>
  <c r="K569" i="33"/>
  <c r="L569" i="33" s="1"/>
  <c r="H570" i="33"/>
  <c r="J570" i="33"/>
  <c r="K570" i="33"/>
  <c r="L570" i="33" s="1"/>
  <c r="H571" i="33"/>
  <c r="J571" i="33"/>
  <c r="K571" i="33"/>
  <c r="L571" i="33" s="1"/>
  <c r="H572" i="33"/>
  <c r="J572" i="33"/>
  <c r="K572" i="33"/>
  <c r="L572" i="33" s="1"/>
  <c r="H573" i="33"/>
  <c r="J573" i="33"/>
  <c r="K573" i="33"/>
  <c r="L573" i="33" s="1"/>
  <c r="H574" i="33"/>
  <c r="J574" i="33"/>
  <c r="K574" i="33"/>
  <c r="L574" i="33" s="1"/>
  <c r="H575" i="33"/>
  <c r="J575" i="33"/>
  <c r="K575" i="33"/>
  <c r="L575" i="33" s="1"/>
  <c r="H576" i="33"/>
  <c r="J576" i="33"/>
  <c r="K576" i="33"/>
  <c r="L576" i="33" s="1"/>
  <c r="H577" i="33"/>
  <c r="J577" i="33"/>
  <c r="K577" i="33"/>
  <c r="L577" i="33" s="1"/>
  <c r="H578" i="33"/>
  <c r="H22" i="33" s="1"/>
  <c r="J578" i="33"/>
  <c r="L578" i="33"/>
  <c r="L22" i="33" s="1"/>
  <c r="H579" i="33"/>
  <c r="H39" i="33" s="1"/>
  <c r="J579" i="33"/>
  <c r="J39" i="33" s="1"/>
  <c r="L579" i="33"/>
  <c r="L39" i="33" s="1"/>
  <c r="N581" i="33"/>
  <c r="H582" i="33"/>
  <c r="J582" i="33"/>
  <c r="K582" i="33"/>
  <c r="L582" i="33" s="1"/>
  <c r="H583" i="33"/>
  <c r="J583" i="33"/>
  <c r="K583" i="33"/>
  <c r="L583" i="33" s="1"/>
  <c r="H584" i="33"/>
  <c r="J584" i="33"/>
  <c r="K584" i="33"/>
  <c r="L584" i="33" s="1"/>
  <c r="H585" i="33"/>
  <c r="J585" i="33"/>
  <c r="K585" i="33"/>
  <c r="L585" i="33" s="1"/>
  <c r="H586" i="33"/>
  <c r="J586" i="33"/>
  <c r="K586" i="33"/>
  <c r="L586" i="33" s="1"/>
  <c r="H587" i="33"/>
  <c r="J587" i="33"/>
  <c r="K587" i="33"/>
  <c r="L587" i="33" s="1"/>
  <c r="H588" i="33"/>
  <c r="J588" i="33"/>
  <c r="K588" i="33"/>
  <c r="L588" i="33" s="1"/>
  <c r="H589" i="33"/>
  <c r="J589" i="33"/>
  <c r="K589" i="33"/>
  <c r="L589" i="33" s="1"/>
  <c r="H590" i="33"/>
  <c r="J590" i="33"/>
  <c r="K590" i="33"/>
  <c r="L590" i="33" s="1"/>
  <c r="H591" i="33"/>
  <c r="J591" i="33"/>
  <c r="K591" i="33"/>
  <c r="L591" i="33" s="1"/>
  <c r="H592" i="33"/>
  <c r="J592" i="33"/>
  <c r="K592" i="33"/>
  <c r="L592" i="33" s="1"/>
  <c r="H593" i="33"/>
  <c r="J593" i="33"/>
  <c r="K593" i="33"/>
  <c r="L593" i="33" s="1"/>
  <c r="H594" i="33"/>
  <c r="J594" i="33"/>
  <c r="K594" i="33"/>
  <c r="L594" i="33" s="1"/>
  <c r="H595" i="33"/>
  <c r="J595" i="33"/>
  <c r="K595" i="33"/>
  <c r="L595" i="33" s="1"/>
  <c r="H596" i="33"/>
  <c r="J596" i="33"/>
  <c r="K596" i="33"/>
  <c r="L596" i="33" s="1"/>
  <c r="H597" i="33"/>
  <c r="J597" i="33"/>
  <c r="K597" i="33"/>
  <c r="L597" i="33" s="1"/>
  <c r="H598" i="33"/>
  <c r="J598" i="33"/>
  <c r="K598" i="33"/>
  <c r="L598" i="33" s="1"/>
  <c r="H599" i="33"/>
  <c r="J599" i="33"/>
  <c r="K599" i="33"/>
  <c r="L599" i="33" s="1"/>
  <c r="H600" i="33"/>
  <c r="J600" i="33"/>
  <c r="K600" i="33"/>
  <c r="L600" i="33" s="1"/>
  <c r="H601" i="33"/>
  <c r="J601" i="33"/>
  <c r="K601" i="33"/>
  <c r="L601" i="33" s="1"/>
  <c r="H602" i="33"/>
  <c r="J602" i="33"/>
  <c r="K602" i="33"/>
  <c r="L602" i="33" s="1"/>
  <c r="H603" i="33"/>
  <c r="J603" i="33"/>
  <c r="K603" i="33"/>
  <c r="L603" i="33" s="1"/>
  <c r="H604" i="33"/>
  <c r="J604" i="33"/>
  <c r="K604" i="33"/>
  <c r="L604" i="33" s="1"/>
  <c r="H605" i="33"/>
  <c r="J605" i="33"/>
  <c r="K605" i="33"/>
  <c r="L605" i="33" s="1"/>
  <c r="H606" i="33"/>
  <c r="J606" i="33"/>
  <c r="K606" i="33"/>
  <c r="L606" i="33" s="1"/>
  <c r="H607" i="33"/>
  <c r="J607" i="33"/>
  <c r="K607" i="33"/>
  <c r="L607" i="33" s="1"/>
  <c r="H608" i="33"/>
  <c r="J608" i="33"/>
  <c r="K608" i="33"/>
  <c r="L608" i="33" s="1"/>
  <c r="H609" i="33"/>
  <c r="J609" i="33"/>
  <c r="K609" i="33"/>
  <c r="L609" i="33" s="1"/>
  <c r="H610" i="33"/>
  <c r="J610" i="33"/>
  <c r="K610" i="33"/>
  <c r="L610" i="33" s="1"/>
  <c r="H611" i="33"/>
  <c r="J611" i="33"/>
  <c r="K611" i="33"/>
  <c r="L611" i="33" s="1"/>
  <c r="H612" i="33"/>
  <c r="J612" i="33"/>
  <c r="K612" i="33"/>
  <c r="L612" i="33" s="1"/>
  <c r="H613" i="33"/>
  <c r="J613" i="33"/>
  <c r="K613" i="33"/>
  <c r="L613" i="33" s="1"/>
  <c r="H614" i="33"/>
  <c r="J614" i="33"/>
  <c r="K614" i="33"/>
  <c r="L614" i="33" s="1"/>
  <c r="H615" i="33"/>
  <c r="J615" i="33"/>
  <c r="K615" i="33"/>
  <c r="L615" i="33" s="1"/>
  <c r="H616" i="33"/>
  <c r="J616" i="33"/>
  <c r="K616" i="33"/>
  <c r="L616" i="33" s="1"/>
  <c r="H617" i="33"/>
  <c r="J617" i="33"/>
  <c r="K617" i="33"/>
  <c r="L617" i="33" s="1"/>
  <c r="H618" i="33"/>
  <c r="J618" i="33"/>
  <c r="K618" i="33"/>
  <c r="L618" i="33" s="1"/>
  <c r="H619" i="33"/>
  <c r="J619" i="33"/>
  <c r="K619" i="33"/>
  <c r="L619" i="33" s="1"/>
  <c r="H620" i="33"/>
  <c r="J620" i="33"/>
  <c r="K620" i="33"/>
  <c r="L620" i="33" s="1"/>
  <c r="H621" i="33"/>
  <c r="J621" i="33"/>
  <c r="K621" i="33"/>
  <c r="L621" i="33" s="1"/>
  <c r="H622" i="33"/>
  <c r="J622" i="33"/>
  <c r="K622" i="33"/>
  <c r="L622" i="33" s="1"/>
  <c r="H623" i="33"/>
  <c r="J623" i="33"/>
  <c r="K623" i="33"/>
  <c r="L623" i="33" s="1"/>
  <c r="H624" i="33"/>
  <c r="J624" i="33"/>
  <c r="K624" i="33"/>
  <c r="L624" i="33" s="1"/>
  <c r="H625" i="33"/>
  <c r="J625" i="33"/>
  <c r="K625" i="33"/>
  <c r="L625" i="33" s="1"/>
  <c r="H626" i="33"/>
  <c r="J626" i="33"/>
  <c r="K626" i="33"/>
  <c r="L626" i="33" s="1"/>
  <c r="H627" i="33"/>
  <c r="J627" i="33"/>
  <c r="K627" i="33"/>
  <c r="L627" i="33" s="1"/>
  <c r="H628" i="33"/>
  <c r="J628" i="33"/>
  <c r="K628" i="33"/>
  <c r="L628" i="33" s="1"/>
  <c r="H629" i="33"/>
  <c r="J629" i="33"/>
  <c r="K629" i="33"/>
  <c r="L629" i="33" s="1"/>
  <c r="H630" i="33"/>
  <c r="J630" i="33"/>
  <c r="K630" i="33"/>
  <c r="L630" i="33" s="1"/>
  <c r="H631" i="33"/>
  <c r="J631" i="33"/>
  <c r="K631" i="33"/>
  <c r="L631" i="33" s="1"/>
  <c r="H632" i="33"/>
  <c r="H23" i="33" s="1"/>
  <c r="J632" i="33"/>
  <c r="L632" i="33"/>
  <c r="L23" i="33" s="1"/>
  <c r="H633" i="33"/>
  <c r="H40" i="33" s="1"/>
  <c r="J633" i="33"/>
  <c r="L633" i="33"/>
  <c r="L40" i="33" s="1"/>
  <c r="N12" i="32"/>
  <c r="N13" i="32"/>
  <c r="N24" i="32"/>
  <c r="N25" i="32"/>
  <c r="N26" i="32"/>
  <c r="N27" i="32"/>
  <c r="N28" i="32"/>
  <c r="N30" i="32"/>
  <c r="N41" i="32"/>
  <c r="N42" i="32"/>
  <c r="N43" i="32"/>
  <c r="N44" i="32"/>
  <c r="N45" i="32"/>
  <c r="N47" i="32"/>
  <c r="N48" i="32"/>
  <c r="N49" i="32"/>
  <c r="N50" i="32"/>
  <c r="N51" i="32"/>
  <c r="N53" i="32"/>
  <c r="N54" i="32"/>
  <c r="N65" i="32"/>
  <c r="N66" i="32"/>
  <c r="N67" i="32"/>
  <c r="N68" i="32"/>
  <c r="N69" i="32"/>
  <c r="H78" i="32"/>
  <c r="J78" i="32"/>
  <c r="K78" i="32"/>
  <c r="L78" i="32" s="1"/>
  <c r="H79" i="32"/>
  <c r="J79" i="32"/>
  <c r="K79" i="32"/>
  <c r="L79" i="32" s="1"/>
  <c r="H80" i="32"/>
  <c r="J80" i="32"/>
  <c r="K80" i="32"/>
  <c r="L80" i="32" s="1"/>
  <c r="H81" i="32"/>
  <c r="J81" i="32"/>
  <c r="K81" i="32"/>
  <c r="L81" i="32" s="1"/>
  <c r="H82" i="32"/>
  <c r="J82" i="32"/>
  <c r="K82" i="32"/>
  <c r="L82" i="32" s="1"/>
  <c r="H83" i="32"/>
  <c r="J83" i="32"/>
  <c r="K83" i="32"/>
  <c r="L83" i="32" s="1"/>
  <c r="H84" i="32"/>
  <c r="J84" i="32"/>
  <c r="K84" i="32"/>
  <c r="L84" i="32" s="1"/>
  <c r="H85" i="32"/>
  <c r="J85" i="32"/>
  <c r="K85" i="32"/>
  <c r="L85" i="32" s="1"/>
  <c r="H86" i="32"/>
  <c r="J86" i="32"/>
  <c r="K86" i="32"/>
  <c r="L86" i="32" s="1"/>
  <c r="H87" i="32"/>
  <c r="J87" i="32"/>
  <c r="K87" i="32"/>
  <c r="L87" i="32" s="1"/>
  <c r="H88" i="32"/>
  <c r="J88" i="32"/>
  <c r="K88" i="32"/>
  <c r="L88" i="32" s="1"/>
  <c r="H89" i="32"/>
  <c r="J89" i="32"/>
  <c r="K89" i="32"/>
  <c r="L89" i="32" s="1"/>
  <c r="H90" i="32"/>
  <c r="J90" i="32"/>
  <c r="K90" i="32"/>
  <c r="L90" i="32" s="1"/>
  <c r="H91" i="32"/>
  <c r="J91" i="32"/>
  <c r="K91" i="32"/>
  <c r="L91" i="32" s="1"/>
  <c r="H92" i="32"/>
  <c r="J92" i="32"/>
  <c r="K92" i="32"/>
  <c r="L92" i="32" s="1"/>
  <c r="N94" i="32"/>
  <c r="N95" i="32"/>
  <c r="H96" i="32"/>
  <c r="J96" i="32"/>
  <c r="K96" i="32"/>
  <c r="L96" i="32" s="1"/>
  <c r="H97" i="32"/>
  <c r="J97" i="32"/>
  <c r="K97" i="32"/>
  <c r="L97" i="32" s="1"/>
  <c r="L146" i="32" s="1"/>
  <c r="L14" i="32" s="1"/>
  <c r="H98" i="32"/>
  <c r="H147" i="32" s="1"/>
  <c r="H31" i="32" s="1"/>
  <c r="J98" i="32"/>
  <c r="K98" i="32"/>
  <c r="L98" i="32" s="1"/>
  <c r="H99" i="32"/>
  <c r="J99" i="32"/>
  <c r="K99" i="32"/>
  <c r="L99" i="32" s="1"/>
  <c r="H100" i="32"/>
  <c r="J100" i="32"/>
  <c r="K100" i="32"/>
  <c r="L100" i="32" s="1"/>
  <c r="H101" i="32"/>
  <c r="J101" i="32"/>
  <c r="K101" i="32"/>
  <c r="L101" i="32" s="1"/>
  <c r="H102" i="32"/>
  <c r="J102" i="32"/>
  <c r="K102" i="32"/>
  <c r="L102" i="32" s="1"/>
  <c r="H103" i="32"/>
  <c r="J103" i="32"/>
  <c r="K103" i="32"/>
  <c r="L103" i="32" s="1"/>
  <c r="H104" i="32"/>
  <c r="J104" i="32"/>
  <c r="K104" i="32"/>
  <c r="L104" i="32" s="1"/>
  <c r="H105" i="32"/>
  <c r="J105" i="32"/>
  <c r="K105" i="32"/>
  <c r="L105" i="32" s="1"/>
  <c r="H106" i="32"/>
  <c r="J106" i="32"/>
  <c r="K106" i="32"/>
  <c r="L106" i="32" s="1"/>
  <c r="H107" i="32"/>
  <c r="J107" i="32"/>
  <c r="K107" i="32"/>
  <c r="L107" i="32" s="1"/>
  <c r="H108" i="32"/>
  <c r="J108" i="32"/>
  <c r="K108" i="32"/>
  <c r="L108" i="32" s="1"/>
  <c r="H109" i="32"/>
  <c r="J109" i="32"/>
  <c r="K109" i="32"/>
  <c r="L109" i="32" s="1"/>
  <c r="H110" i="32"/>
  <c r="J110" i="32"/>
  <c r="K110" i="32"/>
  <c r="L110" i="32" s="1"/>
  <c r="H111" i="32"/>
  <c r="J111" i="32"/>
  <c r="K111" i="32"/>
  <c r="L111" i="32" s="1"/>
  <c r="H112" i="32"/>
  <c r="J112" i="32"/>
  <c r="K112" i="32"/>
  <c r="L112" i="32" s="1"/>
  <c r="H113" i="32"/>
  <c r="J113" i="32"/>
  <c r="K113" i="32"/>
  <c r="L113" i="32" s="1"/>
  <c r="H114" i="32"/>
  <c r="J114" i="32"/>
  <c r="K114" i="32"/>
  <c r="L114" i="32" s="1"/>
  <c r="H115" i="32"/>
  <c r="J115" i="32"/>
  <c r="K115" i="32"/>
  <c r="L115" i="32" s="1"/>
  <c r="H116" i="32"/>
  <c r="J116" i="32"/>
  <c r="K116" i="32"/>
  <c r="L116" i="32" s="1"/>
  <c r="H117" i="32"/>
  <c r="J117" i="32"/>
  <c r="K117" i="32"/>
  <c r="L117" i="32" s="1"/>
  <c r="H118" i="32"/>
  <c r="J118" i="32"/>
  <c r="K118" i="32"/>
  <c r="L118" i="32" s="1"/>
  <c r="H119" i="32"/>
  <c r="J119" i="32"/>
  <c r="K119" i="32"/>
  <c r="L119" i="32" s="1"/>
  <c r="H120" i="32"/>
  <c r="J120" i="32"/>
  <c r="K120" i="32"/>
  <c r="L120" i="32" s="1"/>
  <c r="H121" i="32"/>
  <c r="J121" i="32"/>
  <c r="K121" i="32"/>
  <c r="L121" i="32" s="1"/>
  <c r="H122" i="32"/>
  <c r="J122" i="32"/>
  <c r="K122" i="32"/>
  <c r="L122" i="32" s="1"/>
  <c r="H123" i="32"/>
  <c r="J123" i="32"/>
  <c r="K123" i="32"/>
  <c r="L123" i="32" s="1"/>
  <c r="H124" i="32"/>
  <c r="J124" i="32"/>
  <c r="K124" i="32"/>
  <c r="L124" i="32" s="1"/>
  <c r="H125" i="32"/>
  <c r="J125" i="32"/>
  <c r="K125" i="32"/>
  <c r="L125" i="32" s="1"/>
  <c r="H126" i="32"/>
  <c r="J126" i="32"/>
  <c r="K126" i="32"/>
  <c r="L126" i="32" s="1"/>
  <c r="H127" i="32"/>
  <c r="J127" i="32"/>
  <c r="K127" i="32"/>
  <c r="L127" i="32" s="1"/>
  <c r="H128" i="32"/>
  <c r="J128" i="32"/>
  <c r="K128" i="32"/>
  <c r="L128" i="32" s="1"/>
  <c r="H129" i="32"/>
  <c r="J129" i="32"/>
  <c r="K129" i="32"/>
  <c r="L129" i="32" s="1"/>
  <c r="H130" i="32"/>
  <c r="J130" i="32"/>
  <c r="K130" i="32"/>
  <c r="L130" i="32" s="1"/>
  <c r="H131" i="32"/>
  <c r="J131" i="32"/>
  <c r="K131" i="32"/>
  <c r="L131" i="32" s="1"/>
  <c r="H132" i="32"/>
  <c r="J132" i="32"/>
  <c r="K132" i="32"/>
  <c r="L132" i="32" s="1"/>
  <c r="H133" i="32"/>
  <c r="J133" i="32"/>
  <c r="K133" i="32"/>
  <c r="L133" i="32" s="1"/>
  <c r="H134" i="32"/>
  <c r="J134" i="32"/>
  <c r="K134" i="32"/>
  <c r="L134" i="32" s="1"/>
  <c r="H135" i="32"/>
  <c r="J135" i="32"/>
  <c r="K135" i="32"/>
  <c r="L135" i="32" s="1"/>
  <c r="H136" i="32"/>
  <c r="J136" i="32"/>
  <c r="K136" i="32"/>
  <c r="L136" i="32" s="1"/>
  <c r="H137" i="32"/>
  <c r="J137" i="32"/>
  <c r="K137" i="32"/>
  <c r="L137" i="32" s="1"/>
  <c r="H138" i="32"/>
  <c r="J138" i="32"/>
  <c r="K138" i="32"/>
  <c r="L138" i="32" s="1"/>
  <c r="H139" i="32"/>
  <c r="J139" i="32"/>
  <c r="K139" i="32"/>
  <c r="L139" i="32" s="1"/>
  <c r="H140" i="32"/>
  <c r="J140" i="32"/>
  <c r="K140" i="32"/>
  <c r="L140" i="32" s="1"/>
  <c r="H141" i="32"/>
  <c r="J141" i="32"/>
  <c r="K141" i="32"/>
  <c r="L141" i="32" s="1"/>
  <c r="H142" i="32"/>
  <c r="J142" i="32"/>
  <c r="K142" i="32"/>
  <c r="L142" i="32" s="1"/>
  <c r="H143" i="32"/>
  <c r="J143" i="32"/>
  <c r="K143" i="32"/>
  <c r="L143" i="32" s="1"/>
  <c r="H144" i="32"/>
  <c r="J144" i="32"/>
  <c r="K144" i="32"/>
  <c r="L144" i="32" s="1"/>
  <c r="H145" i="32"/>
  <c r="J145" i="32"/>
  <c r="K145" i="32"/>
  <c r="L145" i="32" s="1"/>
  <c r="H146" i="32"/>
  <c r="H14" i="32" s="1"/>
  <c r="J146" i="32"/>
  <c r="J147" i="32"/>
  <c r="J31" i="32" s="1"/>
  <c r="L147" i="32"/>
  <c r="L31" i="32" s="1"/>
  <c r="N149" i="32"/>
  <c r="H150" i="32"/>
  <c r="J150" i="32"/>
  <c r="K150" i="32"/>
  <c r="L150" i="32" s="1"/>
  <c r="H151" i="32"/>
  <c r="J151" i="32"/>
  <c r="K151" i="32"/>
  <c r="L151" i="32" s="1"/>
  <c r="H152" i="32"/>
  <c r="J152" i="32"/>
  <c r="K152" i="32"/>
  <c r="L152" i="32" s="1"/>
  <c r="H153" i="32"/>
  <c r="J153" i="32"/>
  <c r="K153" i="32"/>
  <c r="L153" i="32" s="1"/>
  <c r="H154" i="32"/>
  <c r="J154" i="32"/>
  <c r="K154" i="32"/>
  <c r="L154" i="32" s="1"/>
  <c r="H155" i="32"/>
  <c r="J155" i="32"/>
  <c r="K155" i="32"/>
  <c r="L155" i="32" s="1"/>
  <c r="H156" i="32"/>
  <c r="J156" i="32"/>
  <c r="K156" i="32"/>
  <c r="L156" i="32" s="1"/>
  <c r="H157" i="32"/>
  <c r="J157" i="32"/>
  <c r="K157" i="32"/>
  <c r="L157" i="32" s="1"/>
  <c r="H158" i="32"/>
  <c r="J158" i="32"/>
  <c r="K158" i="32"/>
  <c r="L158" i="32" s="1"/>
  <c r="H159" i="32"/>
  <c r="J159" i="32"/>
  <c r="K159" i="32"/>
  <c r="L159" i="32" s="1"/>
  <c r="H160" i="32"/>
  <c r="J160" i="32"/>
  <c r="K160" i="32"/>
  <c r="L160" i="32" s="1"/>
  <c r="H161" i="32"/>
  <c r="J161" i="32"/>
  <c r="K161" i="32"/>
  <c r="L161" i="32" s="1"/>
  <c r="H162" i="32"/>
  <c r="J162" i="32"/>
  <c r="K162" i="32"/>
  <c r="L162" i="32" s="1"/>
  <c r="H163" i="32"/>
  <c r="J163" i="32"/>
  <c r="K163" i="32"/>
  <c r="L163" i="32" s="1"/>
  <c r="H164" i="32"/>
  <c r="J164" i="32"/>
  <c r="K164" i="32"/>
  <c r="L164" i="32" s="1"/>
  <c r="H165" i="32"/>
  <c r="J165" i="32"/>
  <c r="K165" i="32"/>
  <c r="L165" i="32" s="1"/>
  <c r="H166" i="32"/>
  <c r="J166" i="32"/>
  <c r="K166" i="32"/>
  <c r="L166" i="32" s="1"/>
  <c r="H167" i="32"/>
  <c r="J167" i="32"/>
  <c r="K167" i="32"/>
  <c r="L167" i="32" s="1"/>
  <c r="H168" i="32"/>
  <c r="J168" i="32"/>
  <c r="K168" i="32"/>
  <c r="L168" i="32" s="1"/>
  <c r="H169" i="32"/>
  <c r="J169" i="32"/>
  <c r="K169" i="32"/>
  <c r="L169" i="32" s="1"/>
  <c r="H170" i="32"/>
  <c r="J170" i="32"/>
  <c r="K170" i="32"/>
  <c r="L170" i="32" s="1"/>
  <c r="H171" i="32"/>
  <c r="J171" i="32"/>
  <c r="K171" i="32"/>
  <c r="L171" i="32" s="1"/>
  <c r="H172" i="32"/>
  <c r="J172" i="32"/>
  <c r="K172" i="32"/>
  <c r="L172" i="32" s="1"/>
  <c r="H173" i="32"/>
  <c r="J173" i="32"/>
  <c r="K173" i="32"/>
  <c r="L173" i="32" s="1"/>
  <c r="H174" i="32"/>
  <c r="J174" i="32"/>
  <c r="K174" i="32"/>
  <c r="L174" i="32" s="1"/>
  <c r="H175" i="32"/>
  <c r="J175" i="32"/>
  <c r="K175" i="32"/>
  <c r="L175" i="32" s="1"/>
  <c r="H176" i="32"/>
  <c r="J176" i="32"/>
  <c r="K176" i="32"/>
  <c r="L176" i="32" s="1"/>
  <c r="H177" i="32"/>
  <c r="J177" i="32"/>
  <c r="K177" i="32"/>
  <c r="L177" i="32" s="1"/>
  <c r="H178" i="32"/>
  <c r="J178" i="32"/>
  <c r="K178" i="32"/>
  <c r="L178" i="32" s="1"/>
  <c r="H179" i="32"/>
  <c r="J179" i="32"/>
  <c r="K179" i="32"/>
  <c r="L179" i="32" s="1"/>
  <c r="H180" i="32"/>
  <c r="J180" i="32"/>
  <c r="K180" i="32"/>
  <c r="L180" i="32" s="1"/>
  <c r="H181" i="32"/>
  <c r="J181" i="32"/>
  <c r="K181" i="32"/>
  <c r="L181" i="32" s="1"/>
  <c r="H182" i="32"/>
  <c r="J182" i="32"/>
  <c r="K182" i="32"/>
  <c r="L182" i="32" s="1"/>
  <c r="H183" i="32"/>
  <c r="J183" i="32"/>
  <c r="K183" i="32"/>
  <c r="L183" i="32" s="1"/>
  <c r="H184" i="32"/>
  <c r="J184" i="32"/>
  <c r="K184" i="32"/>
  <c r="L184" i="32" s="1"/>
  <c r="H185" i="32"/>
  <c r="J185" i="32"/>
  <c r="K185" i="32"/>
  <c r="L185" i="32" s="1"/>
  <c r="H186" i="32"/>
  <c r="J186" i="32"/>
  <c r="K186" i="32"/>
  <c r="L186" i="32" s="1"/>
  <c r="H187" i="32"/>
  <c r="J187" i="32"/>
  <c r="K187" i="32"/>
  <c r="L187" i="32" s="1"/>
  <c r="H188" i="32"/>
  <c r="J188" i="32"/>
  <c r="K188" i="32"/>
  <c r="L188" i="32" s="1"/>
  <c r="H189" i="32"/>
  <c r="J189" i="32"/>
  <c r="K189" i="32"/>
  <c r="L189" i="32" s="1"/>
  <c r="H190" i="32"/>
  <c r="J190" i="32"/>
  <c r="K190" i="32"/>
  <c r="L190" i="32" s="1"/>
  <c r="H191" i="32"/>
  <c r="J191" i="32"/>
  <c r="K191" i="32"/>
  <c r="L191" i="32" s="1"/>
  <c r="H192" i="32"/>
  <c r="J192" i="32"/>
  <c r="K192" i="32"/>
  <c r="L192" i="32" s="1"/>
  <c r="H193" i="32"/>
  <c r="J193" i="32"/>
  <c r="K193" i="32"/>
  <c r="L193" i="32" s="1"/>
  <c r="H194" i="32"/>
  <c r="J194" i="32"/>
  <c r="K194" i="32"/>
  <c r="L194" i="32" s="1"/>
  <c r="H195" i="32"/>
  <c r="J195" i="32"/>
  <c r="K195" i="32"/>
  <c r="L195" i="32" s="1"/>
  <c r="H196" i="32"/>
  <c r="J196" i="32"/>
  <c r="K196" i="32"/>
  <c r="L196" i="32" s="1"/>
  <c r="H197" i="32"/>
  <c r="J197" i="32"/>
  <c r="K197" i="32"/>
  <c r="L197" i="32" s="1"/>
  <c r="H198" i="32"/>
  <c r="J198" i="32"/>
  <c r="K198" i="32"/>
  <c r="L198" i="32" s="1"/>
  <c r="H199" i="32"/>
  <c r="J199" i="32"/>
  <c r="K199" i="32"/>
  <c r="L199" i="32" s="1"/>
  <c r="H200" i="32"/>
  <c r="H15" i="32" s="1"/>
  <c r="J200" i="32"/>
  <c r="J15" i="32" s="1"/>
  <c r="L200" i="32"/>
  <c r="L15" i="32" s="1"/>
  <c r="H201" i="32"/>
  <c r="H32" i="32" s="1"/>
  <c r="J201" i="32"/>
  <c r="J32" i="32" s="1"/>
  <c r="L201" i="32"/>
  <c r="L32" i="32" s="1"/>
  <c r="N203" i="32"/>
  <c r="H204" i="32"/>
  <c r="J204" i="32"/>
  <c r="K204" i="32"/>
  <c r="L204" i="32" s="1"/>
  <c r="H205" i="32"/>
  <c r="J205" i="32"/>
  <c r="K205" i="32"/>
  <c r="L205" i="32" s="1"/>
  <c r="H206" i="32"/>
  <c r="J206" i="32"/>
  <c r="K206" i="32"/>
  <c r="L206" i="32" s="1"/>
  <c r="H207" i="32"/>
  <c r="J207" i="32"/>
  <c r="K207" i="32"/>
  <c r="L207" i="32" s="1"/>
  <c r="H208" i="32"/>
  <c r="J208" i="32"/>
  <c r="K208" i="32"/>
  <c r="L208" i="32" s="1"/>
  <c r="H209" i="32"/>
  <c r="J209" i="32"/>
  <c r="K209" i="32"/>
  <c r="L209" i="32" s="1"/>
  <c r="H210" i="32"/>
  <c r="J210" i="32"/>
  <c r="K210" i="32"/>
  <c r="L210" i="32" s="1"/>
  <c r="H211" i="32"/>
  <c r="J211" i="32"/>
  <c r="K211" i="32"/>
  <c r="L211" i="32" s="1"/>
  <c r="H212" i="32"/>
  <c r="J212" i="32"/>
  <c r="K212" i="32"/>
  <c r="L212" i="32" s="1"/>
  <c r="H213" i="32"/>
  <c r="J213" i="32"/>
  <c r="K213" i="32"/>
  <c r="L213" i="32" s="1"/>
  <c r="H214" i="32"/>
  <c r="J214" i="32"/>
  <c r="K214" i="32"/>
  <c r="L214" i="32" s="1"/>
  <c r="H215" i="32"/>
  <c r="J215" i="32"/>
  <c r="K215" i="32"/>
  <c r="L215" i="32" s="1"/>
  <c r="H216" i="32"/>
  <c r="J216" i="32"/>
  <c r="K216" i="32"/>
  <c r="L216" i="32" s="1"/>
  <c r="H217" i="32"/>
  <c r="J217" i="32"/>
  <c r="K217" i="32"/>
  <c r="L217" i="32" s="1"/>
  <c r="H218" i="32"/>
  <c r="J218" i="32"/>
  <c r="K218" i="32"/>
  <c r="L218" i="32" s="1"/>
  <c r="H219" i="32"/>
  <c r="J219" i="32"/>
  <c r="K219" i="32"/>
  <c r="L219" i="32" s="1"/>
  <c r="H220" i="32"/>
  <c r="J220" i="32"/>
  <c r="K220" i="32"/>
  <c r="L220" i="32" s="1"/>
  <c r="H221" i="32"/>
  <c r="J221" i="32"/>
  <c r="K221" i="32"/>
  <c r="L221" i="32" s="1"/>
  <c r="H222" i="32"/>
  <c r="J222" i="32"/>
  <c r="K222" i="32"/>
  <c r="L222" i="32" s="1"/>
  <c r="H223" i="32"/>
  <c r="J223" i="32"/>
  <c r="K223" i="32"/>
  <c r="L223" i="32" s="1"/>
  <c r="H224" i="32"/>
  <c r="J224" i="32"/>
  <c r="K224" i="32"/>
  <c r="L224" i="32" s="1"/>
  <c r="H225" i="32"/>
  <c r="J225" i="32"/>
  <c r="K225" i="32"/>
  <c r="L225" i="32" s="1"/>
  <c r="H226" i="32"/>
  <c r="J226" i="32"/>
  <c r="K226" i="32"/>
  <c r="L226" i="32" s="1"/>
  <c r="H227" i="32"/>
  <c r="J227" i="32"/>
  <c r="K227" i="32"/>
  <c r="L227" i="32" s="1"/>
  <c r="H228" i="32"/>
  <c r="J228" i="32"/>
  <c r="K228" i="32"/>
  <c r="L228" i="32" s="1"/>
  <c r="H229" i="32"/>
  <c r="J229" i="32"/>
  <c r="K229" i="32"/>
  <c r="L229" i="32" s="1"/>
  <c r="H230" i="32"/>
  <c r="J230" i="32"/>
  <c r="K230" i="32"/>
  <c r="L230" i="32" s="1"/>
  <c r="H231" i="32"/>
  <c r="J231" i="32"/>
  <c r="K231" i="32"/>
  <c r="L231" i="32" s="1"/>
  <c r="H232" i="32"/>
  <c r="J232" i="32"/>
  <c r="K232" i="32"/>
  <c r="L232" i="32" s="1"/>
  <c r="H233" i="32"/>
  <c r="J233" i="32"/>
  <c r="K233" i="32"/>
  <c r="L233" i="32" s="1"/>
  <c r="H234" i="32"/>
  <c r="J234" i="32"/>
  <c r="K234" i="32"/>
  <c r="L234" i="32" s="1"/>
  <c r="H235" i="32"/>
  <c r="J235" i="32"/>
  <c r="K235" i="32"/>
  <c r="L235" i="32" s="1"/>
  <c r="H236" i="32"/>
  <c r="J236" i="32"/>
  <c r="K236" i="32"/>
  <c r="L236" i="32" s="1"/>
  <c r="H237" i="32"/>
  <c r="J237" i="32"/>
  <c r="K237" i="32"/>
  <c r="L237" i="32" s="1"/>
  <c r="H238" i="32"/>
  <c r="J238" i="32"/>
  <c r="K238" i="32"/>
  <c r="L238" i="32" s="1"/>
  <c r="H239" i="32"/>
  <c r="J239" i="32"/>
  <c r="K239" i="32"/>
  <c r="L239" i="32" s="1"/>
  <c r="H240" i="32"/>
  <c r="J240" i="32"/>
  <c r="K240" i="32"/>
  <c r="L240" i="32" s="1"/>
  <c r="H241" i="32"/>
  <c r="J241" i="32"/>
  <c r="K241" i="32"/>
  <c r="L241" i="32" s="1"/>
  <c r="H242" i="32"/>
  <c r="J242" i="32"/>
  <c r="K242" i="32"/>
  <c r="L242" i="32" s="1"/>
  <c r="H243" i="32"/>
  <c r="J243" i="32"/>
  <c r="K243" i="32"/>
  <c r="L243" i="32" s="1"/>
  <c r="H244" i="32"/>
  <c r="J244" i="32"/>
  <c r="K244" i="32"/>
  <c r="L244" i="32" s="1"/>
  <c r="H245" i="32"/>
  <c r="J245" i="32"/>
  <c r="K245" i="32"/>
  <c r="L245" i="32" s="1"/>
  <c r="H246" i="32"/>
  <c r="J246" i="32"/>
  <c r="K246" i="32"/>
  <c r="L246" i="32" s="1"/>
  <c r="H247" i="32"/>
  <c r="J247" i="32"/>
  <c r="K247" i="32"/>
  <c r="L247" i="32" s="1"/>
  <c r="H248" i="32"/>
  <c r="J248" i="32"/>
  <c r="K248" i="32"/>
  <c r="L248" i="32" s="1"/>
  <c r="H249" i="32"/>
  <c r="J249" i="32"/>
  <c r="K249" i="32"/>
  <c r="L249" i="32" s="1"/>
  <c r="H250" i="32"/>
  <c r="J250" i="32"/>
  <c r="K250" i="32"/>
  <c r="L250" i="32" s="1"/>
  <c r="H251" i="32"/>
  <c r="J251" i="32"/>
  <c r="K251" i="32"/>
  <c r="L251" i="32" s="1"/>
  <c r="H252" i="32"/>
  <c r="J252" i="32"/>
  <c r="K252" i="32"/>
  <c r="L252" i="32" s="1"/>
  <c r="H253" i="32"/>
  <c r="J253" i="32"/>
  <c r="K253" i="32"/>
  <c r="L253" i="32" s="1"/>
  <c r="H254" i="32"/>
  <c r="H16" i="32" s="1"/>
  <c r="J254" i="32"/>
  <c r="J16" i="32" s="1"/>
  <c r="L254" i="32"/>
  <c r="L16" i="32" s="1"/>
  <c r="H255" i="32"/>
  <c r="H33" i="32" s="1"/>
  <c r="J255" i="32"/>
  <c r="J33" i="32" s="1"/>
  <c r="L255" i="32"/>
  <c r="L33" i="32" s="1"/>
  <c r="N257" i="32"/>
  <c r="H258" i="32"/>
  <c r="J258" i="32"/>
  <c r="K258" i="32"/>
  <c r="L258" i="32" s="1"/>
  <c r="H259" i="32"/>
  <c r="J259" i="32"/>
  <c r="K259" i="32"/>
  <c r="L259" i="32" s="1"/>
  <c r="H260" i="32"/>
  <c r="J260" i="32"/>
  <c r="K260" i="32"/>
  <c r="L260" i="32" s="1"/>
  <c r="H261" i="32"/>
  <c r="J261" i="32"/>
  <c r="K261" i="32"/>
  <c r="L261" i="32" s="1"/>
  <c r="H262" i="32"/>
  <c r="J262" i="32"/>
  <c r="K262" i="32"/>
  <c r="L262" i="32" s="1"/>
  <c r="H263" i="32"/>
  <c r="J263" i="32"/>
  <c r="K263" i="32"/>
  <c r="L263" i="32" s="1"/>
  <c r="H264" i="32"/>
  <c r="J264" i="32"/>
  <c r="K264" i="32"/>
  <c r="L264" i="32" s="1"/>
  <c r="H265" i="32"/>
  <c r="J265" i="32"/>
  <c r="K265" i="32"/>
  <c r="L265" i="32" s="1"/>
  <c r="H266" i="32"/>
  <c r="J266" i="32"/>
  <c r="K266" i="32"/>
  <c r="L266" i="32" s="1"/>
  <c r="H267" i="32"/>
  <c r="J267" i="32"/>
  <c r="K267" i="32"/>
  <c r="L267" i="32" s="1"/>
  <c r="H268" i="32"/>
  <c r="J268" i="32"/>
  <c r="K268" i="32"/>
  <c r="L268" i="32" s="1"/>
  <c r="H269" i="32"/>
  <c r="J269" i="32"/>
  <c r="K269" i="32"/>
  <c r="L269" i="32" s="1"/>
  <c r="H270" i="32"/>
  <c r="J270" i="32"/>
  <c r="K270" i="32"/>
  <c r="L270" i="32" s="1"/>
  <c r="H271" i="32"/>
  <c r="J271" i="32"/>
  <c r="K271" i="32"/>
  <c r="L271" i="32" s="1"/>
  <c r="H272" i="32"/>
  <c r="J272" i="32"/>
  <c r="K272" i="32"/>
  <c r="L272" i="32" s="1"/>
  <c r="H273" i="32"/>
  <c r="J273" i="32"/>
  <c r="K273" i="32"/>
  <c r="L273" i="32" s="1"/>
  <c r="H274" i="32"/>
  <c r="J274" i="32"/>
  <c r="K274" i="32"/>
  <c r="L274" i="32" s="1"/>
  <c r="H275" i="32"/>
  <c r="J275" i="32"/>
  <c r="K275" i="32"/>
  <c r="L275" i="32" s="1"/>
  <c r="H276" i="32"/>
  <c r="J276" i="32"/>
  <c r="K276" i="32"/>
  <c r="L276" i="32" s="1"/>
  <c r="H277" i="32"/>
  <c r="J277" i="32"/>
  <c r="K277" i="32"/>
  <c r="L277" i="32" s="1"/>
  <c r="H278" i="32"/>
  <c r="J278" i="32"/>
  <c r="K278" i="32"/>
  <c r="L278" i="32" s="1"/>
  <c r="H279" i="32"/>
  <c r="J279" i="32"/>
  <c r="K279" i="32"/>
  <c r="L279" i="32" s="1"/>
  <c r="H280" i="32"/>
  <c r="J280" i="32"/>
  <c r="K280" i="32"/>
  <c r="L280" i="32" s="1"/>
  <c r="H281" i="32"/>
  <c r="J281" i="32"/>
  <c r="K281" i="32"/>
  <c r="L281" i="32" s="1"/>
  <c r="H282" i="32"/>
  <c r="J282" i="32"/>
  <c r="K282" i="32"/>
  <c r="L282" i="32" s="1"/>
  <c r="H283" i="32"/>
  <c r="J283" i="32"/>
  <c r="K283" i="32"/>
  <c r="L283" i="32" s="1"/>
  <c r="H284" i="32"/>
  <c r="J284" i="32"/>
  <c r="K284" i="32"/>
  <c r="L284" i="32" s="1"/>
  <c r="H285" i="32"/>
  <c r="J285" i="32"/>
  <c r="K285" i="32"/>
  <c r="L285" i="32" s="1"/>
  <c r="H286" i="32"/>
  <c r="J286" i="32"/>
  <c r="K286" i="32"/>
  <c r="L286" i="32" s="1"/>
  <c r="H287" i="32"/>
  <c r="J287" i="32"/>
  <c r="K287" i="32"/>
  <c r="L287" i="32" s="1"/>
  <c r="H288" i="32"/>
  <c r="J288" i="32"/>
  <c r="K288" i="32"/>
  <c r="L288" i="32" s="1"/>
  <c r="H289" i="32"/>
  <c r="J289" i="32"/>
  <c r="K289" i="32"/>
  <c r="L289" i="32" s="1"/>
  <c r="H290" i="32"/>
  <c r="J290" i="32"/>
  <c r="K290" i="32"/>
  <c r="L290" i="32" s="1"/>
  <c r="H291" i="32"/>
  <c r="J291" i="32"/>
  <c r="K291" i="32"/>
  <c r="L291" i="32" s="1"/>
  <c r="H292" i="32"/>
  <c r="J292" i="32"/>
  <c r="K292" i="32"/>
  <c r="L292" i="32" s="1"/>
  <c r="H293" i="32"/>
  <c r="J293" i="32"/>
  <c r="K293" i="32"/>
  <c r="L293" i="32" s="1"/>
  <c r="H294" i="32"/>
  <c r="J294" i="32"/>
  <c r="K294" i="32"/>
  <c r="L294" i="32" s="1"/>
  <c r="H295" i="32"/>
  <c r="J295" i="32"/>
  <c r="K295" i="32"/>
  <c r="L295" i="32" s="1"/>
  <c r="H296" i="32"/>
  <c r="J296" i="32"/>
  <c r="K296" i="32"/>
  <c r="L296" i="32" s="1"/>
  <c r="H297" i="32"/>
  <c r="J297" i="32"/>
  <c r="K297" i="32"/>
  <c r="L297" i="32" s="1"/>
  <c r="H298" i="32"/>
  <c r="J298" i="32"/>
  <c r="K298" i="32"/>
  <c r="L298" i="32" s="1"/>
  <c r="H299" i="32"/>
  <c r="J299" i="32"/>
  <c r="K299" i="32"/>
  <c r="L299" i="32" s="1"/>
  <c r="H300" i="32"/>
  <c r="J300" i="32"/>
  <c r="K300" i="32"/>
  <c r="L300" i="32" s="1"/>
  <c r="H301" i="32"/>
  <c r="J301" i="32"/>
  <c r="K301" i="32"/>
  <c r="L301" i="32" s="1"/>
  <c r="H302" i="32"/>
  <c r="J302" i="32"/>
  <c r="K302" i="32"/>
  <c r="L302" i="32" s="1"/>
  <c r="H303" i="32"/>
  <c r="J303" i="32"/>
  <c r="K303" i="32"/>
  <c r="L303" i="32" s="1"/>
  <c r="H304" i="32"/>
  <c r="J304" i="32"/>
  <c r="K304" i="32"/>
  <c r="L304" i="32" s="1"/>
  <c r="H305" i="32"/>
  <c r="J305" i="32"/>
  <c r="K305" i="32"/>
  <c r="L305" i="32" s="1"/>
  <c r="H306" i="32"/>
  <c r="J306" i="32"/>
  <c r="K306" i="32"/>
  <c r="L306" i="32" s="1"/>
  <c r="H307" i="32"/>
  <c r="J307" i="32"/>
  <c r="K307" i="32"/>
  <c r="L307" i="32" s="1"/>
  <c r="H308" i="32"/>
  <c r="H17" i="32" s="1"/>
  <c r="J308" i="32"/>
  <c r="J17" i="32" s="1"/>
  <c r="L308" i="32"/>
  <c r="H309" i="32"/>
  <c r="H34" i="32" s="1"/>
  <c r="J309" i="32"/>
  <c r="J34" i="32" s="1"/>
  <c r="L309" i="32"/>
  <c r="L34" i="32" s="1"/>
  <c r="N311" i="32"/>
  <c r="H312" i="32"/>
  <c r="J312" i="32"/>
  <c r="K312" i="32"/>
  <c r="L312" i="32" s="1"/>
  <c r="H313" i="32"/>
  <c r="J313" i="32"/>
  <c r="K313" i="32"/>
  <c r="L313" i="32" s="1"/>
  <c r="H314" i="32"/>
  <c r="J314" i="32"/>
  <c r="K314" i="32"/>
  <c r="L314" i="32" s="1"/>
  <c r="H315" i="32"/>
  <c r="J315" i="32"/>
  <c r="K315" i="32"/>
  <c r="L315" i="32" s="1"/>
  <c r="H316" i="32"/>
  <c r="J316" i="32"/>
  <c r="K316" i="32"/>
  <c r="L316" i="32" s="1"/>
  <c r="H317" i="32"/>
  <c r="J317" i="32"/>
  <c r="K317" i="32"/>
  <c r="L317" i="32" s="1"/>
  <c r="H318" i="32"/>
  <c r="J318" i="32"/>
  <c r="K318" i="32"/>
  <c r="L318" i="32" s="1"/>
  <c r="H319" i="32"/>
  <c r="J319" i="32"/>
  <c r="K319" i="32"/>
  <c r="L319" i="32" s="1"/>
  <c r="H320" i="32"/>
  <c r="J320" i="32"/>
  <c r="K320" i="32"/>
  <c r="L320" i="32" s="1"/>
  <c r="H321" i="32"/>
  <c r="J321" i="32"/>
  <c r="K321" i="32"/>
  <c r="L321" i="32" s="1"/>
  <c r="H322" i="32"/>
  <c r="J322" i="32"/>
  <c r="K322" i="32"/>
  <c r="L322" i="32" s="1"/>
  <c r="H323" i="32"/>
  <c r="J323" i="32"/>
  <c r="K323" i="32"/>
  <c r="L323" i="32" s="1"/>
  <c r="H324" i="32"/>
  <c r="J324" i="32"/>
  <c r="K324" i="32"/>
  <c r="L324" i="32" s="1"/>
  <c r="H325" i="32"/>
  <c r="J325" i="32"/>
  <c r="K325" i="32"/>
  <c r="L325" i="32" s="1"/>
  <c r="H326" i="32"/>
  <c r="J326" i="32"/>
  <c r="K326" i="32"/>
  <c r="L326" i="32" s="1"/>
  <c r="H327" i="32"/>
  <c r="J327" i="32"/>
  <c r="K327" i="32"/>
  <c r="L327" i="32" s="1"/>
  <c r="H328" i="32"/>
  <c r="J328" i="32"/>
  <c r="K328" i="32"/>
  <c r="L328" i="32" s="1"/>
  <c r="H329" i="32"/>
  <c r="J329" i="32"/>
  <c r="K329" i="32"/>
  <c r="L329" i="32" s="1"/>
  <c r="H330" i="32"/>
  <c r="J330" i="32"/>
  <c r="K330" i="32"/>
  <c r="L330" i="32" s="1"/>
  <c r="H331" i="32"/>
  <c r="J331" i="32"/>
  <c r="K331" i="32"/>
  <c r="L331" i="32" s="1"/>
  <c r="H332" i="32"/>
  <c r="J332" i="32"/>
  <c r="K332" i="32"/>
  <c r="L332" i="32" s="1"/>
  <c r="H333" i="32"/>
  <c r="J333" i="32"/>
  <c r="K333" i="32"/>
  <c r="L333" i="32" s="1"/>
  <c r="H334" i="32"/>
  <c r="J334" i="32"/>
  <c r="K334" i="32"/>
  <c r="L334" i="32" s="1"/>
  <c r="H335" i="32"/>
  <c r="J335" i="32"/>
  <c r="K335" i="32"/>
  <c r="L335" i="32" s="1"/>
  <c r="H336" i="32"/>
  <c r="J336" i="32"/>
  <c r="K336" i="32"/>
  <c r="L336" i="32" s="1"/>
  <c r="H337" i="32"/>
  <c r="J337" i="32"/>
  <c r="K337" i="32"/>
  <c r="L337" i="32" s="1"/>
  <c r="H338" i="32"/>
  <c r="J338" i="32"/>
  <c r="K338" i="32"/>
  <c r="L338" i="32" s="1"/>
  <c r="H339" i="32"/>
  <c r="J339" i="32"/>
  <c r="K339" i="32"/>
  <c r="L339" i="32" s="1"/>
  <c r="H340" i="32"/>
  <c r="J340" i="32"/>
  <c r="K340" i="32"/>
  <c r="L340" i="32" s="1"/>
  <c r="H341" i="32"/>
  <c r="J341" i="32"/>
  <c r="K341" i="32"/>
  <c r="L341" i="32" s="1"/>
  <c r="H342" i="32"/>
  <c r="J342" i="32"/>
  <c r="K342" i="32"/>
  <c r="L342" i="32" s="1"/>
  <c r="H343" i="32"/>
  <c r="J343" i="32"/>
  <c r="K343" i="32"/>
  <c r="L343" i="32" s="1"/>
  <c r="H344" i="32"/>
  <c r="J344" i="32"/>
  <c r="K344" i="32"/>
  <c r="L344" i="32" s="1"/>
  <c r="H345" i="32"/>
  <c r="J345" i="32"/>
  <c r="K345" i="32"/>
  <c r="L345" i="32" s="1"/>
  <c r="H346" i="32"/>
  <c r="J346" i="32"/>
  <c r="K346" i="32"/>
  <c r="L346" i="32" s="1"/>
  <c r="H347" i="32"/>
  <c r="J347" i="32"/>
  <c r="K347" i="32"/>
  <c r="L347" i="32" s="1"/>
  <c r="H348" i="32"/>
  <c r="J348" i="32"/>
  <c r="K348" i="32"/>
  <c r="L348" i="32" s="1"/>
  <c r="H349" i="32"/>
  <c r="J349" i="32"/>
  <c r="K349" i="32"/>
  <c r="L349" i="32" s="1"/>
  <c r="H350" i="32"/>
  <c r="J350" i="32"/>
  <c r="K350" i="32"/>
  <c r="L350" i="32" s="1"/>
  <c r="H351" i="32"/>
  <c r="J351" i="32"/>
  <c r="K351" i="32"/>
  <c r="L351" i="32" s="1"/>
  <c r="H352" i="32"/>
  <c r="J352" i="32"/>
  <c r="K352" i="32"/>
  <c r="L352" i="32" s="1"/>
  <c r="H353" i="32"/>
  <c r="J353" i="32"/>
  <c r="K353" i="32"/>
  <c r="L353" i="32" s="1"/>
  <c r="H354" i="32"/>
  <c r="J354" i="32"/>
  <c r="K354" i="32"/>
  <c r="L354" i="32" s="1"/>
  <c r="H355" i="32"/>
  <c r="J355" i="32"/>
  <c r="K355" i="32"/>
  <c r="L355" i="32" s="1"/>
  <c r="H356" i="32"/>
  <c r="J356" i="32"/>
  <c r="K356" i="32"/>
  <c r="L356" i="32" s="1"/>
  <c r="H357" i="32"/>
  <c r="J357" i="32"/>
  <c r="K357" i="32"/>
  <c r="L357" i="32" s="1"/>
  <c r="H358" i="32"/>
  <c r="J358" i="32"/>
  <c r="K358" i="32"/>
  <c r="L358" i="32" s="1"/>
  <c r="H359" i="32"/>
  <c r="J359" i="32"/>
  <c r="K359" i="32"/>
  <c r="L359" i="32" s="1"/>
  <c r="H360" i="32"/>
  <c r="J360" i="32"/>
  <c r="K360" i="32"/>
  <c r="L360" i="32" s="1"/>
  <c r="H361" i="32"/>
  <c r="J361" i="32"/>
  <c r="K361" i="32"/>
  <c r="L361" i="32" s="1"/>
  <c r="H362" i="32"/>
  <c r="H18" i="32" s="1"/>
  <c r="J362" i="32"/>
  <c r="L362" i="32"/>
  <c r="L18" i="32" s="1"/>
  <c r="H363" i="32"/>
  <c r="H35" i="32" s="1"/>
  <c r="J363" i="32"/>
  <c r="J35" i="32" s="1"/>
  <c r="L363" i="32"/>
  <c r="L35" i="32" s="1"/>
  <c r="N365" i="32"/>
  <c r="H366" i="32"/>
  <c r="J366" i="32"/>
  <c r="K366" i="32"/>
  <c r="L366" i="32" s="1"/>
  <c r="H367" i="32"/>
  <c r="J367" i="32"/>
  <c r="K367" i="32"/>
  <c r="L367" i="32" s="1"/>
  <c r="H368" i="32"/>
  <c r="J368" i="32"/>
  <c r="K368" i="32"/>
  <c r="L368" i="32" s="1"/>
  <c r="H369" i="32"/>
  <c r="J369" i="32"/>
  <c r="K369" i="32"/>
  <c r="L369" i="32" s="1"/>
  <c r="H370" i="32"/>
  <c r="J370" i="32"/>
  <c r="K370" i="32"/>
  <c r="L370" i="32" s="1"/>
  <c r="H371" i="32"/>
  <c r="J371" i="32"/>
  <c r="K371" i="32"/>
  <c r="L371" i="32" s="1"/>
  <c r="H372" i="32"/>
  <c r="J372" i="32"/>
  <c r="K372" i="32"/>
  <c r="L372" i="32" s="1"/>
  <c r="H373" i="32"/>
  <c r="J373" i="32"/>
  <c r="K373" i="32"/>
  <c r="L373" i="32" s="1"/>
  <c r="H374" i="32"/>
  <c r="J374" i="32"/>
  <c r="K374" i="32"/>
  <c r="L374" i="32" s="1"/>
  <c r="H375" i="32"/>
  <c r="J375" i="32"/>
  <c r="K375" i="32"/>
  <c r="L375" i="32" s="1"/>
  <c r="H376" i="32"/>
  <c r="J376" i="32"/>
  <c r="K376" i="32"/>
  <c r="L376" i="32" s="1"/>
  <c r="H377" i="32"/>
  <c r="J377" i="32"/>
  <c r="K377" i="32"/>
  <c r="L377" i="32" s="1"/>
  <c r="H378" i="32"/>
  <c r="J378" i="32"/>
  <c r="K378" i="32"/>
  <c r="L378" i="32" s="1"/>
  <c r="H379" i="32"/>
  <c r="J379" i="32"/>
  <c r="K379" i="32"/>
  <c r="L379" i="32" s="1"/>
  <c r="H380" i="32"/>
  <c r="J380" i="32"/>
  <c r="K380" i="32"/>
  <c r="L380" i="32" s="1"/>
  <c r="H381" i="32"/>
  <c r="J381" i="32"/>
  <c r="K381" i="32"/>
  <c r="L381" i="32" s="1"/>
  <c r="H382" i="32"/>
  <c r="J382" i="32"/>
  <c r="K382" i="32"/>
  <c r="L382" i="32" s="1"/>
  <c r="H383" i="32"/>
  <c r="J383" i="32"/>
  <c r="K383" i="32"/>
  <c r="L383" i="32" s="1"/>
  <c r="H384" i="32"/>
  <c r="J384" i="32"/>
  <c r="K384" i="32"/>
  <c r="L384" i="32" s="1"/>
  <c r="H385" i="32"/>
  <c r="J385" i="32"/>
  <c r="K385" i="32"/>
  <c r="L385" i="32" s="1"/>
  <c r="H386" i="32"/>
  <c r="J386" i="32"/>
  <c r="K386" i="32"/>
  <c r="L386" i="32" s="1"/>
  <c r="H387" i="32"/>
  <c r="J387" i="32"/>
  <c r="K387" i="32"/>
  <c r="L387" i="32" s="1"/>
  <c r="H388" i="32"/>
  <c r="J388" i="32"/>
  <c r="K388" i="32"/>
  <c r="L388" i="32" s="1"/>
  <c r="H389" i="32"/>
  <c r="J389" i="32"/>
  <c r="K389" i="32"/>
  <c r="L389" i="32" s="1"/>
  <c r="H390" i="32"/>
  <c r="J390" i="32"/>
  <c r="K390" i="32"/>
  <c r="L390" i="32" s="1"/>
  <c r="H391" i="32"/>
  <c r="J391" i="32"/>
  <c r="K391" i="32"/>
  <c r="L391" i="32" s="1"/>
  <c r="H392" i="32"/>
  <c r="J392" i="32"/>
  <c r="K392" i="32"/>
  <c r="L392" i="32" s="1"/>
  <c r="H393" i="32"/>
  <c r="J393" i="32"/>
  <c r="K393" i="32"/>
  <c r="L393" i="32" s="1"/>
  <c r="H394" i="32"/>
  <c r="J394" i="32"/>
  <c r="K394" i="32"/>
  <c r="L394" i="32" s="1"/>
  <c r="H395" i="32"/>
  <c r="J395" i="32"/>
  <c r="K395" i="32"/>
  <c r="L395" i="32" s="1"/>
  <c r="H396" i="32"/>
  <c r="J396" i="32"/>
  <c r="K396" i="32"/>
  <c r="L396" i="32" s="1"/>
  <c r="H397" i="32"/>
  <c r="J397" i="32"/>
  <c r="K397" i="32"/>
  <c r="L397" i="32" s="1"/>
  <c r="H398" i="32"/>
  <c r="J398" i="32"/>
  <c r="K398" i="32"/>
  <c r="L398" i="32" s="1"/>
  <c r="H399" i="32"/>
  <c r="J399" i="32"/>
  <c r="K399" i="32"/>
  <c r="L399" i="32" s="1"/>
  <c r="H400" i="32"/>
  <c r="J400" i="32"/>
  <c r="K400" i="32"/>
  <c r="L400" i="32" s="1"/>
  <c r="H401" i="32"/>
  <c r="J401" i="32"/>
  <c r="K401" i="32"/>
  <c r="L401" i="32" s="1"/>
  <c r="H402" i="32"/>
  <c r="J402" i="32"/>
  <c r="K402" i="32"/>
  <c r="L402" i="32" s="1"/>
  <c r="H403" i="32"/>
  <c r="J403" i="32"/>
  <c r="K403" i="32"/>
  <c r="L403" i="32" s="1"/>
  <c r="H404" i="32"/>
  <c r="J404" i="32"/>
  <c r="K404" i="32"/>
  <c r="L404" i="32" s="1"/>
  <c r="H405" i="32"/>
  <c r="J405" i="32"/>
  <c r="K405" i="32"/>
  <c r="L405" i="32" s="1"/>
  <c r="H406" i="32"/>
  <c r="J406" i="32"/>
  <c r="K406" i="32"/>
  <c r="L406" i="32" s="1"/>
  <c r="H407" i="32"/>
  <c r="J407" i="32"/>
  <c r="K407" i="32"/>
  <c r="L407" i="32" s="1"/>
  <c r="H408" i="32"/>
  <c r="J408" i="32"/>
  <c r="K408" i="32"/>
  <c r="L408" i="32" s="1"/>
  <c r="H409" i="32"/>
  <c r="J409" i="32"/>
  <c r="K409" i="32"/>
  <c r="L409" i="32" s="1"/>
  <c r="H410" i="32"/>
  <c r="J410" i="32"/>
  <c r="K410" i="32"/>
  <c r="L410" i="32" s="1"/>
  <c r="H411" i="32"/>
  <c r="J411" i="32"/>
  <c r="K411" i="32"/>
  <c r="L411" i="32" s="1"/>
  <c r="H412" i="32"/>
  <c r="J412" i="32"/>
  <c r="K412" i="32"/>
  <c r="L412" i="32" s="1"/>
  <c r="H413" i="32"/>
  <c r="J413" i="32"/>
  <c r="K413" i="32"/>
  <c r="L413" i="32" s="1"/>
  <c r="H414" i="32"/>
  <c r="J414" i="32"/>
  <c r="K414" i="32"/>
  <c r="L414" i="32" s="1"/>
  <c r="H415" i="32"/>
  <c r="J415" i="32"/>
  <c r="K415" i="32"/>
  <c r="L415" i="32" s="1"/>
  <c r="H416" i="32"/>
  <c r="H19" i="32" s="1"/>
  <c r="J416" i="32"/>
  <c r="J19" i="32" s="1"/>
  <c r="L416" i="32"/>
  <c r="L19" i="32" s="1"/>
  <c r="H417" i="32"/>
  <c r="H36" i="32" s="1"/>
  <c r="J417" i="32"/>
  <c r="J36" i="32" s="1"/>
  <c r="L417" i="32"/>
  <c r="N419" i="32"/>
  <c r="H420" i="32"/>
  <c r="J420" i="32"/>
  <c r="K420" i="32"/>
  <c r="L420" i="32" s="1"/>
  <c r="H421" i="32"/>
  <c r="J421" i="32"/>
  <c r="K421" i="32"/>
  <c r="L421" i="32" s="1"/>
  <c r="H422" i="32"/>
  <c r="J422" i="32"/>
  <c r="K422" i="32"/>
  <c r="L422" i="32" s="1"/>
  <c r="H423" i="32"/>
  <c r="J423" i="32"/>
  <c r="K423" i="32"/>
  <c r="L423" i="32" s="1"/>
  <c r="H424" i="32"/>
  <c r="J424" i="32"/>
  <c r="K424" i="32"/>
  <c r="L424" i="32" s="1"/>
  <c r="H425" i="32"/>
  <c r="J425" i="32"/>
  <c r="K425" i="32"/>
  <c r="L425" i="32" s="1"/>
  <c r="H426" i="32"/>
  <c r="J426" i="32"/>
  <c r="K426" i="32"/>
  <c r="L426" i="32" s="1"/>
  <c r="H427" i="32"/>
  <c r="J427" i="32"/>
  <c r="K427" i="32"/>
  <c r="L427" i="32" s="1"/>
  <c r="H428" i="32"/>
  <c r="J428" i="32"/>
  <c r="K428" i="32"/>
  <c r="L428" i="32" s="1"/>
  <c r="H429" i="32"/>
  <c r="J429" i="32"/>
  <c r="K429" i="32"/>
  <c r="L429" i="32" s="1"/>
  <c r="H430" i="32"/>
  <c r="J430" i="32"/>
  <c r="K430" i="32"/>
  <c r="L430" i="32" s="1"/>
  <c r="H431" i="32"/>
  <c r="J431" i="32"/>
  <c r="K431" i="32"/>
  <c r="L431" i="32" s="1"/>
  <c r="H432" i="32"/>
  <c r="J432" i="32"/>
  <c r="K432" i="32"/>
  <c r="L432" i="32" s="1"/>
  <c r="H433" i="32"/>
  <c r="J433" i="32"/>
  <c r="K433" i="32"/>
  <c r="L433" i="32" s="1"/>
  <c r="H434" i="32"/>
  <c r="J434" i="32"/>
  <c r="K434" i="32"/>
  <c r="L434" i="32" s="1"/>
  <c r="H435" i="32"/>
  <c r="J435" i="32"/>
  <c r="K435" i="32"/>
  <c r="L435" i="32" s="1"/>
  <c r="H436" i="32"/>
  <c r="J436" i="32"/>
  <c r="K436" i="32"/>
  <c r="L436" i="32" s="1"/>
  <c r="H437" i="32"/>
  <c r="J437" i="32"/>
  <c r="K437" i="32"/>
  <c r="L437" i="32" s="1"/>
  <c r="H438" i="32"/>
  <c r="J438" i="32"/>
  <c r="K438" i="32"/>
  <c r="L438" i="32" s="1"/>
  <c r="H439" i="32"/>
  <c r="J439" i="32"/>
  <c r="K439" i="32"/>
  <c r="L439" i="32" s="1"/>
  <c r="H440" i="32"/>
  <c r="J440" i="32"/>
  <c r="K440" i="32"/>
  <c r="L440" i="32" s="1"/>
  <c r="H441" i="32"/>
  <c r="J441" i="32"/>
  <c r="K441" i="32"/>
  <c r="L441" i="32" s="1"/>
  <c r="H442" i="32"/>
  <c r="J442" i="32"/>
  <c r="K442" i="32"/>
  <c r="L442" i="32" s="1"/>
  <c r="H443" i="32"/>
  <c r="J443" i="32"/>
  <c r="K443" i="32"/>
  <c r="L443" i="32" s="1"/>
  <c r="H444" i="32"/>
  <c r="J444" i="32"/>
  <c r="K444" i="32"/>
  <c r="L444" i="32" s="1"/>
  <c r="H445" i="32"/>
  <c r="J445" i="32"/>
  <c r="K445" i="32"/>
  <c r="L445" i="32" s="1"/>
  <c r="H446" i="32"/>
  <c r="J446" i="32"/>
  <c r="K446" i="32"/>
  <c r="L446" i="32" s="1"/>
  <c r="H447" i="32"/>
  <c r="J447" i="32"/>
  <c r="K447" i="32"/>
  <c r="L447" i="32" s="1"/>
  <c r="H448" i="32"/>
  <c r="J448" i="32"/>
  <c r="K448" i="32"/>
  <c r="L448" i="32" s="1"/>
  <c r="H449" i="32"/>
  <c r="J449" i="32"/>
  <c r="K449" i="32"/>
  <c r="L449" i="32" s="1"/>
  <c r="H450" i="32"/>
  <c r="J450" i="32"/>
  <c r="K450" i="32"/>
  <c r="L450" i="32" s="1"/>
  <c r="H451" i="32"/>
  <c r="J451" i="32"/>
  <c r="K451" i="32"/>
  <c r="L451" i="32" s="1"/>
  <c r="H452" i="32"/>
  <c r="J452" i="32"/>
  <c r="K452" i="32"/>
  <c r="L452" i="32" s="1"/>
  <c r="H453" i="32"/>
  <c r="J453" i="32"/>
  <c r="K453" i="32"/>
  <c r="L453" i="32" s="1"/>
  <c r="H454" i="32"/>
  <c r="J454" i="32"/>
  <c r="K454" i="32"/>
  <c r="L454" i="32" s="1"/>
  <c r="H455" i="32"/>
  <c r="J455" i="32"/>
  <c r="K455" i="32"/>
  <c r="L455" i="32" s="1"/>
  <c r="H456" i="32"/>
  <c r="J456" i="32"/>
  <c r="K456" i="32"/>
  <c r="L456" i="32" s="1"/>
  <c r="H457" i="32"/>
  <c r="J457" i="32"/>
  <c r="K457" i="32"/>
  <c r="L457" i="32" s="1"/>
  <c r="H458" i="32"/>
  <c r="J458" i="32"/>
  <c r="K458" i="32"/>
  <c r="L458" i="32" s="1"/>
  <c r="H459" i="32"/>
  <c r="J459" i="32"/>
  <c r="K459" i="32"/>
  <c r="L459" i="32" s="1"/>
  <c r="H460" i="32"/>
  <c r="J460" i="32"/>
  <c r="K460" i="32"/>
  <c r="L460" i="32" s="1"/>
  <c r="H461" i="32"/>
  <c r="J461" i="32"/>
  <c r="K461" i="32"/>
  <c r="L461" i="32" s="1"/>
  <c r="H462" i="32"/>
  <c r="J462" i="32"/>
  <c r="K462" i="32"/>
  <c r="L462" i="32" s="1"/>
  <c r="H463" i="32"/>
  <c r="J463" i="32"/>
  <c r="K463" i="32"/>
  <c r="L463" i="32" s="1"/>
  <c r="H464" i="32"/>
  <c r="J464" i="32"/>
  <c r="K464" i="32"/>
  <c r="L464" i="32" s="1"/>
  <c r="H465" i="32"/>
  <c r="J465" i="32"/>
  <c r="K465" i="32"/>
  <c r="L465" i="32" s="1"/>
  <c r="H466" i="32"/>
  <c r="J466" i="32"/>
  <c r="K466" i="32"/>
  <c r="L466" i="32" s="1"/>
  <c r="H467" i="32"/>
  <c r="J467" i="32"/>
  <c r="K467" i="32"/>
  <c r="L467" i="32" s="1"/>
  <c r="H468" i="32"/>
  <c r="J468" i="32"/>
  <c r="K468" i="32"/>
  <c r="L468" i="32" s="1"/>
  <c r="H469" i="32"/>
  <c r="J469" i="32"/>
  <c r="K469" i="32"/>
  <c r="L469" i="32" s="1"/>
  <c r="H470" i="32"/>
  <c r="H20" i="32" s="1"/>
  <c r="J470" i="32"/>
  <c r="L470" i="32"/>
  <c r="L20" i="32" s="1"/>
  <c r="H471" i="32"/>
  <c r="H37" i="32" s="1"/>
  <c r="J471" i="32"/>
  <c r="J37" i="32" s="1"/>
  <c r="L471" i="32"/>
  <c r="L37" i="32" s="1"/>
  <c r="N473" i="32"/>
  <c r="H474" i="32"/>
  <c r="J474" i="32"/>
  <c r="K474" i="32"/>
  <c r="L474" i="32" s="1"/>
  <c r="H475" i="32"/>
  <c r="J475" i="32"/>
  <c r="K475" i="32"/>
  <c r="L475" i="32" s="1"/>
  <c r="H476" i="32"/>
  <c r="J476" i="32"/>
  <c r="K476" i="32"/>
  <c r="L476" i="32" s="1"/>
  <c r="H477" i="32"/>
  <c r="J477" i="32"/>
  <c r="K477" i="32"/>
  <c r="L477" i="32" s="1"/>
  <c r="H478" i="32"/>
  <c r="J478" i="32"/>
  <c r="K478" i="32"/>
  <c r="L478" i="32" s="1"/>
  <c r="H479" i="32"/>
  <c r="J479" i="32"/>
  <c r="K479" i="32"/>
  <c r="L479" i="32" s="1"/>
  <c r="H480" i="32"/>
  <c r="J480" i="32"/>
  <c r="K480" i="32"/>
  <c r="L480" i="32" s="1"/>
  <c r="H481" i="32"/>
  <c r="J481" i="32"/>
  <c r="K481" i="32"/>
  <c r="L481" i="32" s="1"/>
  <c r="H482" i="32"/>
  <c r="J482" i="32"/>
  <c r="K482" i="32"/>
  <c r="L482" i="32" s="1"/>
  <c r="H483" i="32"/>
  <c r="J483" i="32"/>
  <c r="K483" i="32"/>
  <c r="L483" i="32" s="1"/>
  <c r="H484" i="32"/>
  <c r="J484" i="32"/>
  <c r="K484" i="32"/>
  <c r="L484" i="32" s="1"/>
  <c r="H485" i="32"/>
  <c r="J485" i="32"/>
  <c r="K485" i="32"/>
  <c r="L485" i="32" s="1"/>
  <c r="H486" i="32"/>
  <c r="J486" i="32"/>
  <c r="K486" i="32"/>
  <c r="L486" i="32" s="1"/>
  <c r="H487" i="32"/>
  <c r="J487" i="32"/>
  <c r="K487" i="32"/>
  <c r="L487" i="32" s="1"/>
  <c r="H488" i="32"/>
  <c r="J488" i="32"/>
  <c r="K488" i="32"/>
  <c r="L488" i="32" s="1"/>
  <c r="H489" i="32"/>
  <c r="J489" i="32"/>
  <c r="K489" i="32"/>
  <c r="L489" i="32" s="1"/>
  <c r="H490" i="32"/>
  <c r="J490" i="32"/>
  <c r="K490" i="32"/>
  <c r="L490" i="32" s="1"/>
  <c r="H491" i="32"/>
  <c r="J491" i="32"/>
  <c r="K491" i="32"/>
  <c r="L491" i="32" s="1"/>
  <c r="H492" i="32"/>
  <c r="J492" i="32"/>
  <c r="K492" i="32"/>
  <c r="L492" i="32" s="1"/>
  <c r="H493" i="32"/>
  <c r="J493" i="32"/>
  <c r="K493" i="32"/>
  <c r="L493" i="32" s="1"/>
  <c r="H494" i="32"/>
  <c r="J494" i="32"/>
  <c r="K494" i="32"/>
  <c r="L494" i="32" s="1"/>
  <c r="H495" i="32"/>
  <c r="J495" i="32"/>
  <c r="K495" i="32"/>
  <c r="L495" i="32" s="1"/>
  <c r="H496" i="32"/>
  <c r="J496" i="32"/>
  <c r="K496" i="32"/>
  <c r="L496" i="32" s="1"/>
  <c r="H497" i="32"/>
  <c r="J497" i="32"/>
  <c r="K497" i="32"/>
  <c r="L497" i="32" s="1"/>
  <c r="H498" i="32"/>
  <c r="J498" i="32"/>
  <c r="K498" i="32"/>
  <c r="L498" i="32" s="1"/>
  <c r="H499" i="32"/>
  <c r="J499" i="32"/>
  <c r="K499" i="32"/>
  <c r="L499" i="32" s="1"/>
  <c r="H500" i="32"/>
  <c r="J500" i="32"/>
  <c r="K500" i="32"/>
  <c r="L500" i="32" s="1"/>
  <c r="H501" i="32"/>
  <c r="J501" i="32"/>
  <c r="K501" i="32"/>
  <c r="L501" i="32" s="1"/>
  <c r="H502" i="32"/>
  <c r="J502" i="32"/>
  <c r="K502" i="32"/>
  <c r="L502" i="32" s="1"/>
  <c r="H503" i="32"/>
  <c r="J503" i="32"/>
  <c r="K503" i="32"/>
  <c r="L503" i="32" s="1"/>
  <c r="H504" i="32"/>
  <c r="J504" i="32"/>
  <c r="K504" i="32"/>
  <c r="L504" i="32" s="1"/>
  <c r="H505" i="32"/>
  <c r="J505" i="32"/>
  <c r="K505" i="32"/>
  <c r="L505" i="32" s="1"/>
  <c r="H506" i="32"/>
  <c r="J506" i="32"/>
  <c r="K506" i="32"/>
  <c r="L506" i="32" s="1"/>
  <c r="H507" i="32"/>
  <c r="J507" i="32"/>
  <c r="K507" i="32"/>
  <c r="L507" i="32" s="1"/>
  <c r="H508" i="32"/>
  <c r="J508" i="32"/>
  <c r="K508" i="32"/>
  <c r="L508" i="32" s="1"/>
  <c r="H509" i="32"/>
  <c r="J509" i="32"/>
  <c r="K509" i="32"/>
  <c r="L509" i="32" s="1"/>
  <c r="H510" i="32"/>
  <c r="J510" i="32"/>
  <c r="K510" i="32"/>
  <c r="L510" i="32" s="1"/>
  <c r="H511" i="32"/>
  <c r="J511" i="32"/>
  <c r="K511" i="32"/>
  <c r="L511" i="32" s="1"/>
  <c r="H512" i="32"/>
  <c r="J512" i="32"/>
  <c r="K512" i="32"/>
  <c r="L512" i="32" s="1"/>
  <c r="H513" i="32"/>
  <c r="J513" i="32"/>
  <c r="K513" i="32"/>
  <c r="L513" i="32" s="1"/>
  <c r="H514" i="32"/>
  <c r="J514" i="32"/>
  <c r="K514" i="32"/>
  <c r="L514" i="32" s="1"/>
  <c r="H515" i="32"/>
  <c r="J515" i="32"/>
  <c r="K515" i="32"/>
  <c r="L515" i="32" s="1"/>
  <c r="H516" i="32"/>
  <c r="J516" i="32"/>
  <c r="K516" i="32"/>
  <c r="L516" i="32" s="1"/>
  <c r="H517" i="32"/>
  <c r="J517" i="32"/>
  <c r="K517" i="32"/>
  <c r="L517" i="32" s="1"/>
  <c r="H518" i="32"/>
  <c r="J518" i="32"/>
  <c r="K518" i="32"/>
  <c r="L518" i="32" s="1"/>
  <c r="H519" i="32"/>
  <c r="J519" i="32"/>
  <c r="K519" i="32"/>
  <c r="L519" i="32" s="1"/>
  <c r="H520" i="32"/>
  <c r="J520" i="32"/>
  <c r="K520" i="32"/>
  <c r="L520" i="32" s="1"/>
  <c r="H521" i="32"/>
  <c r="J521" i="32"/>
  <c r="K521" i="32"/>
  <c r="L521" i="32" s="1"/>
  <c r="H522" i="32"/>
  <c r="J522" i="32"/>
  <c r="K522" i="32"/>
  <c r="L522" i="32" s="1"/>
  <c r="H523" i="32"/>
  <c r="J523" i="32"/>
  <c r="K523" i="32"/>
  <c r="L523" i="32" s="1"/>
  <c r="H524" i="32"/>
  <c r="H21" i="32" s="1"/>
  <c r="J524" i="32"/>
  <c r="J21" i="32" s="1"/>
  <c r="L524" i="32"/>
  <c r="L21" i="32" s="1"/>
  <c r="H525" i="32"/>
  <c r="H38" i="32" s="1"/>
  <c r="J525" i="32"/>
  <c r="J38" i="32" s="1"/>
  <c r="L525" i="32"/>
  <c r="L38" i="32" s="1"/>
  <c r="N527" i="32"/>
  <c r="H528" i="32"/>
  <c r="J528" i="32"/>
  <c r="K528" i="32"/>
  <c r="L528" i="32" s="1"/>
  <c r="H529" i="32"/>
  <c r="J529" i="32"/>
  <c r="K529" i="32"/>
  <c r="L529" i="32" s="1"/>
  <c r="H530" i="32"/>
  <c r="J530" i="32"/>
  <c r="K530" i="32"/>
  <c r="L530" i="32" s="1"/>
  <c r="H531" i="32"/>
  <c r="J531" i="32"/>
  <c r="K531" i="32"/>
  <c r="L531" i="32" s="1"/>
  <c r="H532" i="32"/>
  <c r="J532" i="32"/>
  <c r="K532" i="32"/>
  <c r="L532" i="32" s="1"/>
  <c r="H533" i="32"/>
  <c r="J533" i="32"/>
  <c r="K533" i="32"/>
  <c r="L533" i="32" s="1"/>
  <c r="H534" i="32"/>
  <c r="J534" i="32"/>
  <c r="K534" i="32"/>
  <c r="L534" i="32" s="1"/>
  <c r="H535" i="32"/>
  <c r="J535" i="32"/>
  <c r="K535" i="32"/>
  <c r="L535" i="32" s="1"/>
  <c r="H536" i="32"/>
  <c r="J536" i="32"/>
  <c r="K536" i="32"/>
  <c r="L536" i="32" s="1"/>
  <c r="H537" i="32"/>
  <c r="J537" i="32"/>
  <c r="K537" i="32"/>
  <c r="L537" i="32" s="1"/>
  <c r="H538" i="32"/>
  <c r="J538" i="32"/>
  <c r="K538" i="32"/>
  <c r="L538" i="32" s="1"/>
  <c r="H539" i="32"/>
  <c r="J539" i="32"/>
  <c r="K539" i="32"/>
  <c r="L539" i="32" s="1"/>
  <c r="H540" i="32"/>
  <c r="J540" i="32"/>
  <c r="K540" i="32"/>
  <c r="L540" i="32" s="1"/>
  <c r="H541" i="32"/>
  <c r="J541" i="32"/>
  <c r="K541" i="32"/>
  <c r="L541" i="32" s="1"/>
  <c r="H542" i="32"/>
  <c r="J542" i="32"/>
  <c r="K542" i="32"/>
  <c r="L542" i="32" s="1"/>
  <c r="H543" i="32"/>
  <c r="J543" i="32"/>
  <c r="K543" i="32"/>
  <c r="L543" i="32" s="1"/>
  <c r="H544" i="32"/>
  <c r="J544" i="32"/>
  <c r="K544" i="32"/>
  <c r="L544" i="32" s="1"/>
  <c r="H545" i="32"/>
  <c r="J545" i="32"/>
  <c r="K545" i="32"/>
  <c r="L545" i="32" s="1"/>
  <c r="H546" i="32"/>
  <c r="J546" i="32"/>
  <c r="K546" i="32"/>
  <c r="L546" i="32" s="1"/>
  <c r="H547" i="32"/>
  <c r="J547" i="32"/>
  <c r="K547" i="32"/>
  <c r="L547" i="32" s="1"/>
  <c r="H548" i="32"/>
  <c r="J548" i="32"/>
  <c r="K548" i="32"/>
  <c r="L548" i="32" s="1"/>
  <c r="H549" i="32"/>
  <c r="J549" i="32"/>
  <c r="K549" i="32"/>
  <c r="L549" i="32" s="1"/>
  <c r="H550" i="32"/>
  <c r="J550" i="32"/>
  <c r="K550" i="32"/>
  <c r="L550" i="32" s="1"/>
  <c r="H551" i="32"/>
  <c r="J551" i="32"/>
  <c r="K551" i="32"/>
  <c r="L551" i="32" s="1"/>
  <c r="H552" i="32"/>
  <c r="J552" i="32"/>
  <c r="K552" i="32"/>
  <c r="L552" i="32" s="1"/>
  <c r="H553" i="32"/>
  <c r="J553" i="32"/>
  <c r="K553" i="32"/>
  <c r="L553" i="32" s="1"/>
  <c r="H554" i="32"/>
  <c r="J554" i="32"/>
  <c r="K554" i="32"/>
  <c r="L554" i="32" s="1"/>
  <c r="H555" i="32"/>
  <c r="J555" i="32"/>
  <c r="K555" i="32"/>
  <c r="L555" i="32" s="1"/>
  <c r="H556" i="32"/>
  <c r="J556" i="32"/>
  <c r="K556" i="32"/>
  <c r="L556" i="32" s="1"/>
  <c r="H557" i="32"/>
  <c r="J557" i="32"/>
  <c r="K557" i="32"/>
  <c r="L557" i="32" s="1"/>
  <c r="H558" i="32"/>
  <c r="J558" i="32"/>
  <c r="K558" i="32"/>
  <c r="L558" i="32" s="1"/>
  <c r="H559" i="32"/>
  <c r="J559" i="32"/>
  <c r="K559" i="32"/>
  <c r="L559" i="32" s="1"/>
  <c r="H560" i="32"/>
  <c r="J560" i="32"/>
  <c r="K560" i="32"/>
  <c r="L560" i="32" s="1"/>
  <c r="H561" i="32"/>
  <c r="J561" i="32"/>
  <c r="K561" i="32"/>
  <c r="L561" i="32" s="1"/>
  <c r="H562" i="32"/>
  <c r="J562" i="32"/>
  <c r="K562" i="32"/>
  <c r="L562" i="32" s="1"/>
  <c r="H563" i="32"/>
  <c r="J563" i="32"/>
  <c r="K563" i="32"/>
  <c r="L563" i="32" s="1"/>
  <c r="H564" i="32"/>
  <c r="J564" i="32"/>
  <c r="K564" i="32"/>
  <c r="L564" i="32" s="1"/>
  <c r="H565" i="32"/>
  <c r="J565" i="32"/>
  <c r="K565" i="32"/>
  <c r="L565" i="32" s="1"/>
  <c r="H566" i="32"/>
  <c r="J566" i="32"/>
  <c r="K566" i="32"/>
  <c r="L566" i="32" s="1"/>
  <c r="H567" i="32"/>
  <c r="J567" i="32"/>
  <c r="K567" i="32"/>
  <c r="L567" i="32" s="1"/>
  <c r="H568" i="32"/>
  <c r="J568" i="32"/>
  <c r="K568" i="32"/>
  <c r="L568" i="32" s="1"/>
  <c r="H569" i="32"/>
  <c r="J569" i="32"/>
  <c r="K569" i="32"/>
  <c r="L569" i="32" s="1"/>
  <c r="H570" i="32"/>
  <c r="J570" i="32"/>
  <c r="K570" i="32"/>
  <c r="L570" i="32" s="1"/>
  <c r="H571" i="32"/>
  <c r="J571" i="32"/>
  <c r="K571" i="32"/>
  <c r="L571" i="32" s="1"/>
  <c r="H572" i="32"/>
  <c r="J572" i="32"/>
  <c r="K572" i="32"/>
  <c r="L572" i="32" s="1"/>
  <c r="H573" i="32"/>
  <c r="J573" i="32"/>
  <c r="K573" i="32"/>
  <c r="L573" i="32" s="1"/>
  <c r="H574" i="32"/>
  <c r="J574" i="32"/>
  <c r="K574" i="32"/>
  <c r="L574" i="32" s="1"/>
  <c r="H575" i="32"/>
  <c r="J575" i="32"/>
  <c r="K575" i="32"/>
  <c r="L575" i="32" s="1"/>
  <c r="H576" i="32"/>
  <c r="J576" i="32"/>
  <c r="K576" i="32"/>
  <c r="L576" i="32" s="1"/>
  <c r="H577" i="32"/>
  <c r="J577" i="32"/>
  <c r="K577" i="32"/>
  <c r="L577" i="32" s="1"/>
  <c r="H578" i="32"/>
  <c r="H22" i="32" s="1"/>
  <c r="J578" i="32"/>
  <c r="L578" i="32"/>
  <c r="L22" i="32" s="1"/>
  <c r="H579" i="32"/>
  <c r="H39" i="32" s="1"/>
  <c r="J579" i="32"/>
  <c r="J39" i="32" s="1"/>
  <c r="L579" i="32"/>
  <c r="L39" i="32" s="1"/>
  <c r="N581" i="32"/>
  <c r="H582" i="32"/>
  <c r="J582" i="32"/>
  <c r="K582" i="32"/>
  <c r="L582" i="32" s="1"/>
  <c r="H583" i="32"/>
  <c r="J583" i="32"/>
  <c r="K583" i="32"/>
  <c r="L583" i="32" s="1"/>
  <c r="H584" i="32"/>
  <c r="J584" i="32"/>
  <c r="K584" i="32"/>
  <c r="L584" i="32" s="1"/>
  <c r="H585" i="32"/>
  <c r="J585" i="32"/>
  <c r="K585" i="32"/>
  <c r="L585" i="32" s="1"/>
  <c r="H586" i="32"/>
  <c r="J586" i="32"/>
  <c r="K586" i="32"/>
  <c r="L586" i="32" s="1"/>
  <c r="H587" i="32"/>
  <c r="J587" i="32"/>
  <c r="K587" i="32"/>
  <c r="L587" i="32" s="1"/>
  <c r="H588" i="32"/>
  <c r="J588" i="32"/>
  <c r="K588" i="32"/>
  <c r="L588" i="32" s="1"/>
  <c r="H589" i="32"/>
  <c r="J589" i="32"/>
  <c r="K589" i="32"/>
  <c r="L589" i="32" s="1"/>
  <c r="H590" i="32"/>
  <c r="J590" i="32"/>
  <c r="K590" i="32"/>
  <c r="L590" i="32" s="1"/>
  <c r="H591" i="32"/>
  <c r="J591" i="32"/>
  <c r="K591" i="32"/>
  <c r="L591" i="32" s="1"/>
  <c r="H592" i="32"/>
  <c r="J592" i="32"/>
  <c r="K592" i="32"/>
  <c r="L592" i="32" s="1"/>
  <c r="H593" i="32"/>
  <c r="J593" i="32"/>
  <c r="K593" i="32"/>
  <c r="L593" i="32" s="1"/>
  <c r="H594" i="32"/>
  <c r="J594" i="32"/>
  <c r="K594" i="32"/>
  <c r="L594" i="32" s="1"/>
  <c r="H595" i="32"/>
  <c r="J595" i="32"/>
  <c r="K595" i="32"/>
  <c r="L595" i="32" s="1"/>
  <c r="H596" i="32"/>
  <c r="J596" i="32"/>
  <c r="K596" i="32"/>
  <c r="L596" i="32" s="1"/>
  <c r="H597" i="32"/>
  <c r="J597" i="32"/>
  <c r="K597" i="32"/>
  <c r="L597" i="32" s="1"/>
  <c r="H598" i="32"/>
  <c r="J598" i="32"/>
  <c r="K598" i="32"/>
  <c r="L598" i="32" s="1"/>
  <c r="H599" i="32"/>
  <c r="J599" i="32"/>
  <c r="K599" i="32"/>
  <c r="L599" i="32" s="1"/>
  <c r="H600" i="32"/>
  <c r="J600" i="32"/>
  <c r="K600" i="32"/>
  <c r="L600" i="32" s="1"/>
  <c r="H601" i="32"/>
  <c r="J601" i="32"/>
  <c r="K601" i="32"/>
  <c r="L601" i="32" s="1"/>
  <c r="H602" i="32"/>
  <c r="J602" i="32"/>
  <c r="K602" i="32"/>
  <c r="L602" i="32" s="1"/>
  <c r="H603" i="32"/>
  <c r="J603" i="32"/>
  <c r="K603" i="32"/>
  <c r="L603" i="32" s="1"/>
  <c r="H604" i="32"/>
  <c r="J604" i="32"/>
  <c r="K604" i="32"/>
  <c r="L604" i="32" s="1"/>
  <c r="H605" i="32"/>
  <c r="J605" i="32"/>
  <c r="K605" i="32"/>
  <c r="L605" i="32" s="1"/>
  <c r="H606" i="32"/>
  <c r="J606" i="32"/>
  <c r="K606" i="32"/>
  <c r="L606" i="32" s="1"/>
  <c r="H607" i="32"/>
  <c r="J607" i="32"/>
  <c r="K607" i="32"/>
  <c r="L607" i="32" s="1"/>
  <c r="H608" i="32"/>
  <c r="J608" i="32"/>
  <c r="K608" i="32"/>
  <c r="L608" i="32" s="1"/>
  <c r="H609" i="32"/>
  <c r="J609" i="32"/>
  <c r="K609" i="32"/>
  <c r="L609" i="32" s="1"/>
  <c r="H610" i="32"/>
  <c r="J610" i="32"/>
  <c r="K610" i="32"/>
  <c r="L610" i="32" s="1"/>
  <c r="H611" i="32"/>
  <c r="J611" i="32"/>
  <c r="K611" i="32"/>
  <c r="L611" i="32" s="1"/>
  <c r="H612" i="32"/>
  <c r="J612" i="32"/>
  <c r="K612" i="32"/>
  <c r="L612" i="32" s="1"/>
  <c r="H613" i="32"/>
  <c r="J613" i="32"/>
  <c r="K613" i="32"/>
  <c r="L613" i="32" s="1"/>
  <c r="H614" i="32"/>
  <c r="J614" i="32"/>
  <c r="K614" i="32"/>
  <c r="L614" i="32" s="1"/>
  <c r="H615" i="32"/>
  <c r="J615" i="32"/>
  <c r="K615" i="32"/>
  <c r="L615" i="32" s="1"/>
  <c r="H616" i="32"/>
  <c r="J616" i="32"/>
  <c r="K616" i="32"/>
  <c r="L616" i="32" s="1"/>
  <c r="H617" i="32"/>
  <c r="J617" i="32"/>
  <c r="K617" i="32"/>
  <c r="L617" i="32" s="1"/>
  <c r="H618" i="32"/>
  <c r="J618" i="32"/>
  <c r="K618" i="32"/>
  <c r="L618" i="32" s="1"/>
  <c r="H619" i="32"/>
  <c r="J619" i="32"/>
  <c r="K619" i="32"/>
  <c r="L619" i="32" s="1"/>
  <c r="H620" i="32"/>
  <c r="J620" i="32"/>
  <c r="K620" i="32"/>
  <c r="L620" i="32" s="1"/>
  <c r="H621" i="32"/>
  <c r="J621" i="32"/>
  <c r="K621" i="32"/>
  <c r="L621" i="32" s="1"/>
  <c r="H622" i="32"/>
  <c r="J622" i="32"/>
  <c r="K622" i="32"/>
  <c r="L622" i="32" s="1"/>
  <c r="H623" i="32"/>
  <c r="J623" i="32"/>
  <c r="K623" i="32"/>
  <c r="L623" i="32" s="1"/>
  <c r="H624" i="32"/>
  <c r="J624" i="32"/>
  <c r="K624" i="32"/>
  <c r="L624" i="32" s="1"/>
  <c r="H625" i="32"/>
  <c r="J625" i="32"/>
  <c r="K625" i="32"/>
  <c r="L625" i="32" s="1"/>
  <c r="H626" i="32"/>
  <c r="J626" i="32"/>
  <c r="K626" i="32"/>
  <c r="L626" i="32" s="1"/>
  <c r="H627" i="32"/>
  <c r="J627" i="32"/>
  <c r="K627" i="32"/>
  <c r="L627" i="32" s="1"/>
  <c r="H628" i="32"/>
  <c r="J628" i="32"/>
  <c r="K628" i="32"/>
  <c r="L628" i="32" s="1"/>
  <c r="H629" i="32"/>
  <c r="J629" i="32"/>
  <c r="K629" i="32"/>
  <c r="L629" i="32" s="1"/>
  <c r="H630" i="32"/>
  <c r="J630" i="32"/>
  <c r="K630" i="32"/>
  <c r="L630" i="32" s="1"/>
  <c r="H631" i="32"/>
  <c r="J631" i="32"/>
  <c r="K631" i="32"/>
  <c r="L631" i="32" s="1"/>
  <c r="H632" i="32"/>
  <c r="H23" i="32" s="1"/>
  <c r="J632" i="32"/>
  <c r="J23" i="32" s="1"/>
  <c r="L632" i="32"/>
  <c r="H633" i="32"/>
  <c r="H40" i="32" s="1"/>
  <c r="J633" i="32"/>
  <c r="J40" i="32" s="1"/>
  <c r="L633" i="32"/>
  <c r="N100" i="32" l="1"/>
  <c r="N566" i="34"/>
  <c r="N112" i="32"/>
  <c r="N151" i="33"/>
  <c r="N456" i="34"/>
  <c r="N324" i="32"/>
  <c r="N300" i="32"/>
  <c r="N510" i="33"/>
  <c r="N249" i="34"/>
  <c r="N144" i="34"/>
  <c r="N317" i="34"/>
  <c r="N228" i="32"/>
  <c r="N184" i="32"/>
  <c r="N104" i="32"/>
  <c r="N563" i="33"/>
  <c r="N461" i="33"/>
  <c r="N353" i="33"/>
  <c r="N244" i="33"/>
  <c r="N436" i="32"/>
  <c r="N596" i="34"/>
  <c r="N592" i="34"/>
  <c r="N349" i="34"/>
  <c r="N121" i="34"/>
  <c r="N132" i="32"/>
  <c r="N430" i="33"/>
  <c r="N187" i="33"/>
  <c r="N78" i="33"/>
  <c r="N92" i="34"/>
  <c r="N612" i="32"/>
  <c r="N608" i="32"/>
  <c r="N548" i="32"/>
  <c r="N426" i="32"/>
  <c r="N388" i="32"/>
  <c r="N264" i="32"/>
  <c r="N238" i="32"/>
  <c r="N230" i="32"/>
  <c r="N91" i="32"/>
  <c r="N403" i="33"/>
  <c r="N290" i="33"/>
  <c r="N274" i="33"/>
  <c r="N227" i="33"/>
  <c r="N167" i="33"/>
  <c r="N106" i="33"/>
  <c r="N624" i="34"/>
  <c r="N614" i="34"/>
  <c r="N503" i="34"/>
  <c r="N433" i="34"/>
  <c r="N389" i="34"/>
  <c r="N604" i="32"/>
  <c r="N540" i="32"/>
  <c r="N337" i="34"/>
  <c r="N285" i="34"/>
  <c r="N623" i="33"/>
  <c r="N515" i="33"/>
  <c r="N502" i="33"/>
  <c r="N429" i="33"/>
  <c r="N36" i="33"/>
  <c r="N338" i="33"/>
  <c r="N262" i="33"/>
  <c r="N80" i="33"/>
  <c r="N574" i="34"/>
  <c r="N460" i="32"/>
  <c r="N417" i="32"/>
  <c r="N316" i="32"/>
  <c r="N298" i="32"/>
  <c r="N226" i="32"/>
  <c r="N128" i="32"/>
  <c r="N116" i="32"/>
  <c r="N533" i="33"/>
  <c r="N507" i="33"/>
  <c r="N454" i="33"/>
  <c r="N415" i="33"/>
  <c r="N354" i="33"/>
  <c r="N289" i="33"/>
  <c r="N218" i="33"/>
  <c r="N213" i="33"/>
  <c r="N153" i="33"/>
  <c r="N623" i="34"/>
  <c r="N501" i="34"/>
  <c r="N467" i="34"/>
  <c r="N425" i="34"/>
  <c r="N88" i="34"/>
  <c r="N614" i="32"/>
  <c r="N600" i="32"/>
  <c r="N550" i="32"/>
  <c r="N536" i="32"/>
  <c r="N508" i="32"/>
  <c r="N386" i="32"/>
  <c r="N372" i="32"/>
  <c r="N326" i="32"/>
  <c r="N312" i="32"/>
  <c r="N304" i="32"/>
  <c r="N506" i="32"/>
  <c r="N502" i="32"/>
  <c r="N492" i="32"/>
  <c r="N420" i="32"/>
  <c r="N396" i="32"/>
  <c r="N392" i="32"/>
  <c r="N588" i="32"/>
  <c r="N514" i="32"/>
  <c r="N494" i="32"/>
  <c r="N448" i="32"/>
  <c r="N356" i="32"/>
  <c r="N587" i="33"/>
  <c r="N190" i="33"/>
  <c r="N223" i="34"/>
  <c r="N213" i="34"/>
  <c r="N177" i="34"/>
  <c r="N150" i="34"/>
  <c r="N102" i="34"/>
  <c r="N172" i="32"/>
  <c r="N168" i="32"/>
  <c r="N475" i="33"/>
  <c r="N445" i="33"/>
  <c r="N422" i="33"/>
  <c r="N298" i="33"/>
  <c r="N219" i="33"/>
  <c r="N215" i="33"/>
  <c r="N211" i="33"/>
  <c r="N207" i="33"/>
  <c r="N206" i="33"/>
  <c r="N135" i="33"/>
  <c r="N107" i="33"/>
  <c r="N631" i="34"/>
  <c r="N615" i="34"/>
  <c r="N604" i="34"/>
  <c r="N576" i="34"/>
  <c r="N513" i="34"/>
  <c r="N497" i="34"/>
  <c r="N475" i="34"/>
  <c r="N412" i="34"/>
  <c r="N373" i="34"/>
  <c r="N357" i="34"/>
  <c r="N301" i="34"/>
  <c r="N273" i="34"/>
  <c r="N263" i="34"/>
  <c r="N182" i="34"/>
  <c r="N84" i="34"/>
  <c r="N291" i="32"/>
  <c r="N288" i="32"/>
  <c r="N244" i="32"/>
  <c r="N240" i="32"/>
  <c r="N213" i="32"/>
  <c r="N156" i="32"/>
  <c r="N152" i="32"/>
  <c r="N565" i="33"/>
  <c r="N551" i="33"/>
  <c r="N477" i="33"/>
  <c r="N441" i="33"/>
  <c r="N437" i="33"/>
  <c r="N411" i="33"/>
  <c r="N378" i="33"/>
  <c r="N371" i="33"/>
  <c r="N350" i="33"/>
  <c r="N347" i="33"/>
  <c r="N330" i="33"/>
  <c r="N314" i="33"/>
  <c r="N307" i="33"/>
  <c r="N305" i="33"/>
  <c r="N291" i="33"/>
  <c r="N278" i="33"/>
  <c r="N271" i="33"/>
  <c r="N225" i="33"/>
  <c r="N159" i="33"/>
  <c r="N122" i="33"/>
  <c r="N627" i="34"/>
  <c r="N588" i="34"/>
  <c r="N558" i="34"/>
  <c r="N521" i="34"/>
  <c r="N477" i="34"/>
  <c r="N465" i="34"/>
  <c r="N413" i="34"/>
  <c r="N385" i="34"/>
  <c r="N335" i="34"/>
  <c r="N325" i="34"/>
  <c r="N320" i="34"/>
  <c r="N277" i="34"/>
  <c r="N264" i="34"/>
  <c r="N239" i="34"/>
  <c r="N215" i="34"/>
  <c r="N191" i="34"/>
  <c r="N152" i="34"/>
  <c r="N122" i="34"/>
  <c r="N117" i="34"/>
  <c r="N112" i="34"/>
  <c r="N182" i="32"/>
  <c r="N557" i="33"/>
  <c r="N486" i="33"/>
  <c r="N482" i="33"/>
  <c r="N439" i="33"/>
  <c r="N407" i="33"/>
  <c r="N250" i="33"/>
  <c r="N226" i="33"/>
  <c r="N199" i="33"/>
  <c r="N189" i="33"/>
  <c r="N182" i="33"/>
  <c r="N137" i="33"/>
  <c r="N113" i="33"/>
  <c r="N108" i="33"/>
  <c r="N105" i="33"/>
  <c r="N511" i="34"/>
  <c r="N393" i="34"/>
  <c r="N386" i="34"/>
  <c r="N321" i="34"/>
  <c r="N304" i="34"/>
  <c r="N141" i="34"/>
  <c r="N138" i="34"/>
  <c r="N97" i="34"/>
  <c r="N593" i="32"/>
  <c r="N565" i="32"/>
  <c r="N479" i="32"/>
  <c r="N243" i="32"/>
  <c r="N572" i="32"/>
  <c r="N500" i="32"/>
  <c r="N415" i="32"/>
  <c r="N597" i="33"/>
  <c r="J310" i="33"/>
  <c r="P310" i="33" s="1"/>
  <c r="N252" i="34"/>
  <c r="N628" i="32"/>
  <c r="N607" i="32"/>
  <c r="N592" i="32"/>
  <c r="N543" i="32"/>
  <c r="N528" i="32"/>
  <c r="N21" i="32"/>
  <c r="N507" i="32"/>
  <c r="N476" i="32"/>
  <c r="N462" i="32"/>
  <c r="N412" i="32"/>
  <c r="N400" i="32"/>
  <c r="N378" i="32"/>
  <c r="N319" i="32"/>
  <c r="N305" i="32"/>
  <c r="N276" i="32"/>
  <c r="N252" i="32"/>
  <c r="N216" i="32"/>
  <c r="N195" i="32"/>
  <c r="N186" i="32"/>
  <c r="N176" i="32"/>
  <c r="N174" i="32"/>
  <c r="N124" i="32"/>
  <c r="N617" i="33"/>
  <c r="N615" i="33"/>
  <c r="N607" i="33"/>
  <c r="N564" i="34"/>
  <c r="N348" i="32"/>
  <c r="N269" i="34"/>
  <c r="N566" i="32"/>
  <c r="N564" i="32"/>
  <c r="N509" i="32"/>
  <c r="N480" i="32"/>
  <c r="N455" i="32"/>
  <c r="N440" i="32"/>
  <c r="N421" i="32"/>
  <c r="N414" i="32"/>
  <c r="N371" i="32"/>
  <c r="N354" i="32"/>
  <c r="N342" i="32"/>
  <c r="N340" i="32"/>
  <c r="N283" i="32"/>
  <c r="N273" i="32"/>
  <c r="N268" i="32"/>
  <c r="N223" i="32"/>
  <c r="N208" i="32"/>
  <c r="N199" i="32"/>
  <c r="N164" i="32"/>
  <c r="N162" i="32"/>
  <c r="N136" i="32"/>
  <c r="N38" i="33"/>
  <c r="N269" i="32"/>
  <c r="N144" i="32"/>
  <c r="N407" i="32"/>
  <c r="H418" i="32"/>
  <c r="H60" i="32" s="1"/>
  <c r="N347" i="32"/>
  <c r="N285" i="32"/>
  <c r="N87" i="34"/>
  <c r="N341" i="32"/>
  <c r="N544" i="32"/>
  <c r="N516" i="32"/>
  <c r="N499" i="32"/>
  <c r="N487" i="32"/>
  <c r="N452" i="32"/>
  <c r="N428" i="32"/>
  <c r="N385" i="32"/>
  <c r="N370" i="32"/>
  <c r="N320" i="32"/>
  <c r="N292" i="32"/>
  <c r="N272" i="32"/>
  <c r="N178" i="32"/>
  <c r="N140" i="32"/>
  <c r="N97" i="32"/>
  <c r="N80" i="32"/>
  <c r="N541" i="33"/>
  <c r="N622" i="32"/>
  <c r="N620" i="32"/>
  <c r="N596" i="32"/>
  <c r="N586" i="32"/>
  <c r="H634" i="32"/>
  <c r="H64" i="32" s="1"/>
  <c r="N570" i="32"/>
  <c r="N558" i="32"/>
  <c r="N556" i="32"/>
  <c r="N532" i="32"/>
  <c r="N484" i="32"/>
  <c r="N456" i="32"/>
  <c r="N404" i="32"/>
  <c r="N380" i="32"/>
  <c r="N361" i="32"/>
  <c r="N346" i="32"/>
  <c r="N334" i="32"/>
  <c r="N332" i="32"/>
  <c r="N274" i="32"/>
  <c r="N262" i="32"/>
  <c r="N248" i="32"/>
  <c r="N229" i="32"/>
  <c r="N227" i="32"/>
  <c r="N220" i="32"/>
  <c r="N196" i="32"/>
  <c r="N180" i="32"/>
  <c r="N166" i="32"/>
  <c r="N154" i="32"/>
  <c r="N108" i="32"/>
  <c r="J21" i="33"/>
  <c r="N21" i="33" s="1"/>
  <c r="N524" i="33"/>
  <c r="N493" i="33"/>
  <c r="N463" i="32"/>
  <c r="N441" i="32"/>
  <c r="N245" i="32"/>
  <c r="N571" i="32"/>
  <c r="N627" i="32"/>
  <c r="N615" i="32"/>
  <c r="N563" i="32"/>
  <c r="N551" i="32"/>
  <c r="N522" i="32"/>
  <c r="N486" i="32"/>
  <c r="N468" i="32"/>
  <c r="N444" i="32"/>
  <c r="N434" i="32"/>
  <c r="N408" i="32"/>
  <c r="N339" i="32"/>
  <c r="N327" i="32"/>
  <c r="N286" i="32"/>
  <c r="N284" i="32"/>
  <c r="N267" i="32"/>
  <c r="N250" i="32"/>
  <c r="N236" i="32"/>
  <c r="N212" i="32"/>
  <c r="N120" i="32"/>
  <c r="N245" i="34"/>
  <c r="N218" i="32"/>
  <c r="N191" i="32"/>
  <c r="N170" i="32"/>
  <c r="N160" i="32"/>
  <c r="N158" i="32"/>
  <c r="N621" i="33"/>
  <c r="N39" i="33"/>
  <c r="N560" i="33"/>
  <c r="N509" i="33"/>
  <c r="N504" i="33"/>
  <c r="N470" i="33"/>
  <c r="N427" i="33"/>
  <c r="N387" i="33"/>
  <c r="N337" i="33"/>
  <c r="N332" i="33"/>
  <c r="N327" i="33"/>
  <c r="N273" i="33"/>
  <c r="N268" i="33"/>
  <c r="N251" i="33"/>
  <c r="N234" i="33"/>
  <c r="N222" i="33"/>
  <c r="N185" i="33"/>
  <c r="N170" i="33"/>
  <c r="N155" i="33"/>
  <c r="N132" i="33"/>
  <c r="N127" i="33"/>
  <c r="N630" i="34"/>
  <c r="N548" i="34"/>
  <c r="N546" i="34"/>
  <c r="N484" i="34"/>
  <c r="N481" i="34"/>
  <c r="N381" i="34"/>
  <c r="N360" i="34"/>
  <c r="N334" i="34"/>
  <c r="N319" i="34"/>
  <c r="N33" i="34"/>
  <c r="N253" i="34"/>
  <c r="N157" i="34"/>
  <c r="N146" i="34"/>
  <c r="N109" i="34"/>
  <c r="N85" i="32"/>
  <c r="N81" i="32"/>
  <c r="N625" i="33"/>
  <c r="N559" i="33"/>
  <c r="N498" i="33"/>
  <c r="N491" i="33"/>
  <c r="N481" i="33"/>
  <c r="N467" i="33"/>
  <c r="N465" i="33"/>
  <c r="N434" i="33"/>
  <c r="N394" i="33"/>
  <c r="N392" i="33"/>
  <c r="N370" i="33"/>
  <c r="N334" i="33"/>
  <c r="N282" i="33"/>
  <c r="N267" i="33"/>
  <c r="N180" i="33"/>
  <c r="N138" i="33"/>
  <c r="N134" i="33"/>
  <c r="N111" i="33"/>
  <c r="N103" i="33"/>
  <c r="N91" i="33"/>
  <c r="N86" i="33"/>
  <c r="N603" i="34"/>
  <c r="N600" i="34"/>
  <c r="N507" i="34"/>
  <c r="N457" i="34"/>
  <c r="N453" i="34"/>
  <c r="N440" i="34"/>
  <c r="N435" i="34"/>
  <c r="N421" i="34"/>
  <c r="N409" i="34"/>
  <c r="N400" i="34"/>
  <c r="N397" i="34"/>
  <c r="N350" i="34"/>
  <c r="N345" i="34"/>
  <c r="N333" i="34"/>
  <c r="N261" i="34"/>
  <c r="N250" i="34"/>
  <c r="N220" i="34"/>
  <c r="N187" i="34"/>
  <c r="N145" i="34"/>
  <c r="N133" i="34"/>
  <c r="N128" i="34"/>
  <c r="N118" i="34"/>
  <c r="N113" i="34"/>
  <c r="N605" i="33"/>
  <c r="N600" i="33"/>
  <c r="N573" i="33"/>
  <c r="N547" i="33"/>
  <c r="N458" i="33"/>
  <c r="N421" i="33"/>
  <c r="N414" i="33"/>
  <c r="N377" i="33"/>
  <c r="N35" i="33"/>
  <c r="N345" i="33"/>
  <c r="N326" i="33"/>
  <c r="N321" i="33"/>
  <c r="N297" i="33"/>
  <c r="N246" i="33"/>
  <c r="N233" i="33"/>
  <c r="N177" i="33"/>
  <c r="N154" i="33"/>
  <c r="N150" i="33"/>
  <c r="N143" i="33"/>
  <c r="N123" i="33"/>
  <c r="N116" i="33"/>
  <c r="N98" i="33"/>
  <c r="N633" i="34"/>
  <c r="N622" i="34"/>
  <c r="N607" i="34"/>
  <c r="N555" i="34"/>
  <c r="N550" i="34"/>
  <c r="N509" i="34"/>
  <c r="N495" i="34"/>
  <c r="N455" i="34"/>
  <c r="N361" i="34"/>
  <c r="N247" i="34"/>
  <c r="N231" i="34"/>
  <c r="N229" i="34"/>
  <c r="N189" i="34"/>
  <c r="N174" i="34"/>
  <c r="N161" i="34"/>
  <c r="N156" i="34"/>
  <c r="N142" i="34"/>
  <c r="N125" i="34"/>
  <c r="N101" i="34"/>
  <c r="N80" i="34"/>
  <c r="N137" i="34"/>
  <c r="N98" i="34"/>
  <c r="N386" i="33"/>
  <c r="N369" i="33"/>
  <c r="N238" i="33"/>
  <c r="N210" i="33"/>
  <c r="N169" i="33"/>
  <c r="N164" i="33"/>
  <c r="N145" i="33"/>
  <c r="N140" i="33"/>
  <c r="N602" i="34"/>
  <c r="N583" i="34"/>
  <c r="N542" i="34"/>
  <c r="N530" i="34"/>
  <c r="N516" i="34"/>
  <c r="N502" i="34"/>
  <c r="N469" i="34"/>
  <c r="N447" i="34"/>
  <c r="N387" i="34"/>
  <c r="N380" i="34"/>
  <c r="N279" i="34"/>
  <c r="N168" i="34"/>
  <c r="N134" i="34"/>
  <c r="N103" i="34"/>
  <c r="N91" i="34"/>
  <c r="N442" i="33"/>
  <c r="N435" i="33"/>
  <c r="N335" i="33"/>
  <c r="N313" i="33"/>
  <c r="N294" i="33"/>
  <c r="N230" i="33"/>
  <c r="N196" i="33"/>
  <c r="N183" i="33"/>
  <c r="N161" i="33"/>
  <c r="N156" i="33"/>
  <c r="N537" i="34"/>
  <c r="N482" i="34"/>
  <c r="N37" i="34"/>
  <c r="N441" i="34"/>
  <c r="N429" i="34"/>
  <c r="N420" i="34"/>
  <c r="N401" i="34"/>
  <c r="N353" i="34"/>
  <c r="N344" i="34"/>
  <c r="N332" i="34"/>
  <c r="N329" i="34"/>
  <c r="N305" i="34"/>
  <c r="N284" i="34"/>
  <c r="N272" i="34"/>
  <c r="N260" i="34"/>
  <c r="N242" i="34"/>
  <c r="N81" i="34"/>
  <c r="L148" i="32"/>
  <c r="L55" i="32" s="1"/>
  <c r="N89" i="32"/>
  <c r="N84" i="32"/>
  <c r="N609" i="33"/>
  <c r="N531" i="33"/>
  <c r="N519" i="33"/>
  <c r="N499" i="33"/>
  <c r="N479" i="33"/>
  <c r="N463" i="33"/>
  <c r="N459" i="33"/>
  <c r="N408" i="33"/>
  <c r="N395" i="33"/>
  <c r="N373" i="33"/>
  <c r="N366" i="33"/>
  <c r="N351" i="33"/>
  <c r="N303" i="33"/>
  <c r="N286" i="33"/>
  <c r="N261" i="33"/>
  <c r="N247" i="33"/>
  <c r="N242" i="33"/>
  <c r="N193" i="33"/>
  <c r="N188" i="33"/>
  <c r="N139" i="33"/>
  <c r="N97" i="33"/>
  <c r="N92" i="33"/>
  <c r="N620" i="34"/>
  <c r="N491" i="34"/>
  <c r="N479" i="34"/>
  <c r="N403" i="34"/>
  <c r="N341" i="34"/>
  <c r="N312" i="34"/>
  <c r="N288" i="34"/>
  <c r="N274" i="34"/>
  <c r="N237" i="34"/>
  <c r="N225" i="34"/>
  <c r="N209" i="34"/>
  <c r="N129" i="34"/>
  <c r="N126" i="34"/>
  <c r="N114" i="34"/>
  <c r="N105" i="34"/>
  <c r="N633" i="32"/>
  <c r="N631" i="32"/>
  <c r="N626" i="32"/>
  <c r="N611" i="32"/>
  <c r="N606" i="32"/>
  <c r="N591" i="32"/>
  <c r="N584" i="32"/>
  <c r="N569" i="32"/>
  <c r="N562" i="32"/>
  <c r="N549" i="32"/>
  <c r="N547" i="32"/>
  <c r="N542" i="32"/>
  <c r="N520" i="32"/>
  <c r="N498" i="32"/>
  <c r="N483" i="32"/>
  <c r="N478" i="32"/>
  <c r="N459" i="32"/>
  <c r="N454" i="32"/>
  <c r="N439" i="32"/>
  <c r="N432" i="32"/>
  <c r="N413" i="32"/>
  <c r="N411" i="32"/>
  <c r="N406" i="32"/>
  <c r="N391" i="32"/>
  <c r="N384" i="32"/>
  <c r="N369" i="32"/>
  <c r="N360" i="32"/>
  <c r="N345" i="32"/>
  <c r="N338" i="32"/>
  <c r="N325" i="32"/>
  <c r="N323" i="32"/>
  <c r="N318" i="32"/>
  <c r="N303" i="32"/>
  <c r="N296" i="32"/>
  <c r="N289" i="32"/>
  <c r="N282" i="32"/>
  <c r="N266" i="32"/>
  <c r="N259" i="32"/>
  <c r="N222" i="32"/>
  <c r="N211" i="32"/>
  <c r="N206" i="32"/>
  <c r="N92" i="32"/>
  <c r="N595" i="33"/>
  <c r="N576" i="33"/>
  <c r="N446" i="33"/>
  <c r="N630" i="32"/>
  <c r="N610" i="32"/>
  <c r="N595" i="32"/>
  <c r="N590" i="32"/>
  <c r="N575" i="32"/>
  <c r="N568" i="32"/>
  <c r="N553" i="32"/>
  <c r="N546" i="32"/>
  <c r="N533" i="32"/>
  <c r="N531" i="32"/>
  <c r="N511" i="32"/>
  <c r="N504" i="32"/>
  <c r="N482" i="32"/>
  <c r="H526" i="32"/>
  <c r="N458" i="32"/>
  <c r="N443" i="32"/>
  <c r="N438" i="32"/>
  <c r="N423" i="32"/>
  <c r="N410" i="32"/>
  <c r="N397" i="32"/>
  <c r="N395" i="32"/>
  <c r="N390" i="32"/>
  <c r="N375" i="32"/>
  <c r="N368" i="32"/>
  <c r="N351" i="32"/>
  <c r="N344" i="32"/>
  <c r="N329" i="32"/>
  <c r="N322" i="32"/>
  <c r="N215" i="32"/>
  <c r="J202" i="32"/>
  <c r="N549" i="33"/>
  <c r="N523" i="33"/>
  <c r="N443" i="33"/>
  <c r="N402" i="33"/>
  <c r="N426" i="34"/>
  <c r="J472" i="34"/>
  <c r="P472" i="34" s="1"/>
  <c r="N599" i="32"/>
  <c r="N447" i="32"/>
  <c r="N399" i="32"/>
  <c r="N331" i="32"/>
  <c r="N279" i="32"/>
  <c r="N247" i="32"/>
  <c r="N233" i="32"/>
  <c r="L256" i="32"/>
  <c r="Q256" i="32" s="1"/>
  <c r="N32" i="32"/>
  <c r="N98" i="32"/>
  <c r="L36" i="32"/>
  <c r="N36" i="32" s="1"/>
  <c r="N589" i="33"/>
  <c r="N570" i="33"/>
  <c r="N539" i="33"/>
  <c r="N621" i="32"/>
  <c r="N619" i="32"/>
  <c r="N513" i="32"/>
  <c r="N623" i="32"/>
  <c r="N616" i="32"/>
  <c r="N594" i="32"/>
  <c r="N515" i="32"/>
  <c r="N510" i="32"/>
  <c r="N495" i="32"/>
  <c r="N488" i="32"/>
  <c r="N464" i="32"/>
  <c r="N442" i="32"/>
  <c r="N427" i="32"/>
  <c r="N422" i="32"/>
  <c r="N401" i="32"/>
  <c r="N394" i="32"/>
  <c r="N381" i="32"/>
  <c r="N379" i="32"/>
  <c r="N374" i="32"/>
  <c r="N357" i="32"/>
  <c r="N355" i="32"/>
  <c r="N350" i="32"/>
  <c r="N335" i="32"/>
  <c r="N328" i="32"/>
  <c r="N313" i="32"/>
  <c r="N306" i="32"/>
  <c r="N263" i="32"/>
  <c r="N242" i="32"/>
  <c r="N235" i="32"/>
  <c r="N188" i="32"/>
  <c r="N612" i="33"/>
  <c r="N343" i="33"/>
  <c r="H364" i="33"/>
  <c r="H59" i="33" s="1"/>
  <c r="N555" i="32"/>
  <c r="N535" i="32"/>
  <c r="N493" i="32"/>
  <c r="N491" i="32"/>
  <c r="N469" i="32"/>
  <c r="N467" i="32"/>
  <c r="N425" i="32"/>
  <c r="N39" i="32"/>
  <c r="N574" i="32"/>
  <c r="N559" i="32"/>
  <c r="N552" i="32"/>
  <c r="N537" i="32"/>
  <c r="N530" i="32"/>
  <c r="N625" i="32"/>
  <c r="N618" i="32"/>
  <c r="N605" i="32"/>
  <c r="N603" i="32"/>
  <c r="N598" i="32"/>
  <c r="N583" i="32"/>
  <c r="N576" i="32"/>
  <c r="N554" i="32"/>
  <c r="N539" i="32"/>
  <c r="N534" i="32"/>
  <c r="N519" i="32"/>
  <c r="N512" i="32"/>
  <c r="N497" i="32"/>
  <c r="N490" i="32"/>
  <c r="N477" i="32"/>
  <c r="N475" i="32"/>
  <c r="N466" i="32"/>
  <c r="N453" i="32"/>
  <c r="N451" i="32"/>
  <c r="N446" i="32"/>
  <c r="N431" i="32"/>
  <c r="N424" i="32"/>
  <c r="N403" i="32"/>
  <c r="N398" i="32"/>
  <c r="N383" i="32"/>
  <c r="N376" i="32"/>
  <c r="L364" i="32"/>
  <c r="L59" i="32" s="1"/>
  <c r="N359" i="32"/>
  <c r="N352" i="32"/>
  <c r="N330" i="32"/>
  <c r="N308" i="32"/>
  <c r="L17" i="32"/>
  <c r="N17" i="32" s="1"/>
  <c r="N295" i="32"/>
  <c r="N278" i="32"/>
  <c r="N260" i="32"/>
  <c r="N249" i="32"/>
  <c r="N192" i="32"/>
  <c r="N619" i="33"/>
  <c r="N591" i="33"/>
  <c r="N450" i="33"/>
  <c r="N629" i="32"/>
  <c r="N624" i="32"/>
  <c r="N609" i="32"/>
  <c r="N602" i="32"/>
  <c r="N589" i="32"/>
  <c r="N587" i="32"/>
  <c r="N582" i="32"/>
  <c r="N567" i="32"/>
  <c r="N560" i="32"/>
  <c r="N538" i="32"/>
  <c r="N523" i="32"/>
  <c r="N518" i="32"/>
  <c r="N503" i="32"/>
  <c r="N496" i="32"/>
  <c r="N481" i="32"/>
  <c r="N470" i="32"/>
  <c r="J20" i="32"/>
  <c r="N20" i="32" s="1"/>
  <c r="N457" i="32"/>
  <c r="N450" i="32"/>
  <c r="N437" i="32"/>
  <c r="N435" i="32"/>
  <c r="N430" i="32"/>
  <c r="L472" i="32"/>
  <c r="L61" i="32" s="1"/>
  <c r="N402" i="32"/>
  <c r="N387" i="32"/>
  <c r="N382" i="32"/>
  <c r="N367" i="32"/>
  <c r="N35" i="32"/>
  <c r="N358" i="32"/>
  <c r="N343" i="32"/>
  <c r="N336" i="32"/>
  <c r="N314" i="32"/>
  <c r="N301" i="32"/>
  <c r="N299" i="32"/>
  <c r="N294" i="32"/>
  <c r="N271" i="32"/>
  <c r="N204" i="32"/>
  <c r="N593" i="33"/>
  <c r="N571" i="33"/>
  <c r="N514" i="33"/>
  <c r="N410" i="33"/>
  <c r="N339" i="33"/>
  <c r="N290" i="32"/>
  <c r="N275" i="32"/>
  <c r="N270" i="32"/>
  <c r="H310" i="32"/>
  <c r="N33" i="32"/>
  <c r="N251" i="32"/>
  <c r="N246" i="32"/>
  <c r="N231" i="32"/>
  <c r="N224" i="32"/>
  <c r="N198" i="32"/>
  <c r="N194" i="32"/>
  <c r="N190" i="32"/>
  <c r="N96" i="32"/>
  <c r="N631" i="33"/>
  <c r="N614" i="33"/>
  <c r="N567" i="33"/>
  <c r="N528" i="33"/>
  <c r="N520" i="33"/>
  <c r="N495" i="33"/>
  <c r="N466" i="33"/>
  <c r="N433" i="33"/>
  <c r="N19" i="33"/>
  <c r="N389" i="33"/>
  <c r="N385" i="33"/>
  <c r="N374" i="33"/>
  <c r="N361" i="33"/>
  <c r="N323" i="33"/>
  <c r="N299" i="33"/>
  <c r="N287" i="33"/>
  <c r="N130" i="33"/>
  <c r="N85" i="33"/>
  <c r="N505" i="34"/>
  <c r="H202" i="32"/>
  <c r="H56" i="32" s="1"/>
  <c r="N87" i="32"/>
  <c r="N83" i="32"/>
  <c r="N626" i="33"/>
  <c r="N616" i="33"/>
  <c r="N611" i="33"/>
  <c r="N601" i="33"/>
  <c r="N599" i="33"/>
  <c r="N575" i="33"/>
  <c r="N555" i="33"/>
  <c r="N536" i="33"/>
  <c r="N517" i="33"/>
  <c r="N513" i="33"/>
  <c r="N447" i="33"/>
  <c r="N413" i="33"/>
  <c r="N409" i="33"/>
  <c r="N398" i="33"/>
  <c r="N391" i="33"/>
  <c r="N376" i="33"/>
  <c r="N356" i="33"/>
  <c r="N275" i="33"/>
  <c r="N239" i="33"/>
  <c r="N231" i="33"/>
  <c r="N32" i="33"/>
  <c r="N194" i="33"/>
  <c r="N175" i="33"/>
  <c r="N158" i="33"/>
  <c r="N147" i="33"/>
  <c r="J31" i="33"/>
  <c r="N31" i="33" s="1"/>
  <c r="N142" i="33"/>
  <c r="N110" i="33"/>
  <c r="N540" i="34"/>
  <c r="N523" i="34"/>
  <c r="N628" i="33"/>
  <c r="N618" i="33"/>
  <c r="N584" i="33"/>
  <c r="N544" i="33"/>
  <c r="N538" i="33"/>
  <c r="N522" i="33"/>
  <c r="N462" i="33"/>
  <c r="N451" i="33"/>
  <c r="N438" i="33"/>
  <c r="N400" i="33"/>
  <c r="N346" i="33"/>
  <c r="N186" i="33"/>
  <c r="H93" i="33"/>
  <c r="H11" i="33" s="1"/>
  <c r="N239" i="32"/>
  <c r="N232" i="32"/>
  <c r="N217" i="32"/>
  <c r="N210" i="32"/>
  <c r="N630" i="33"/>
  <c r="N613" i="33"/>
  <c r="N603" i="33"/>
  <c r="N596" i="33"/>
  <c r="N586" i="33"/>
  <c r="N552" i="33"/>
  <c r="N546" i="33"/>
  <c r="N535" i="33"/>
  <c r="N525" i="33"/>
  <c r="N501" i="33"/>
  <c r="N497" i="33"/>
  <c r="N494" i="33"/>
  <c r="N483" i="33"/>
  <c r="N471" i="33"/>
  <c r="N469" i="33"/>
  <c r="N456" i="33"/>
  <c r="N426" i="33"/>
  <c r="N423" i="33"/>
  <c r="J418" i="33"/>
  <c r="J60" i="33" s="1"/>
  <c r="N397" i="33"/>
  <c r="N393" i="33"/>
  <c r="N382" i="33"/>
  <c r="N379" i="33"/>
  <c r="N375" i="33"/>
  <c r="N358" i="33"/>
  <c r="N331" i="33"/>
  <c r="N322" i="33"/>
  <c r="N318" i="33"/>
  <c r="N315" i="33"/>
  <c r="N279" i="33"/>
  <c r="N243" i="33"/>
  <c r="N191" i="33"/>
  <c r="N179" i="33"/>
  <c r="N162" i="33"/>
  <c r="N114" i="33"/>
  <c r="N556" i="34"/>
  <c r="N396" i="34"/>
  <c r="N307" i="32"/>
  <c r="N302" i="32"/>
  <c r="N287" i="32"/>
  <c r="N280" i="32"/>
  <c r="N254" i="32"/>
  <c r="N234" i="32"/>
  <c r="N219" i="32"/>
  <c r="N214" i="32"/>
  <c r="N187" i="32"/>
  <c r="N183" i="32"/>
  <c r="N179" i="32"/>
  <c r="N175" i="32"/>
  <c r="N171" i="32"/>
  <c r="N167" i="32"/>
  <c r="N163" i="32"/>
  <c r="N159" i="32"/>
  <c r="N155" i="32"/>
  <c r="N151" i="32"/>
  <c r="N31" i="32"/>
  <c r="N143" i="32"/>
  <c r="N139" i="32"/>
  <c r="N135" i="32"/>
  <c r="N131" i="32"/>
  <c r="N127" i="32"/>
  <c r="N123" i="32"/>
  <c r="N119" i="32"/>
  <c r="N115" i="32"/>
  <c r="N111" i="32"/>
  <c r="N107" i="32"/>
  <c r="N627" i="33"/>
  <c r="N598" i="33"/>
  <c r="N554" i="33"/>
  <c r="N543" i="33"/>
  <c r="N506" i="33"/>
  <c r="N503" i="33"/>
  <c r="N488" i="33"/>
  <c r="N453" i="33"/>
  <c r="N449" i="33"/>
  <c r="N406" i="33"/>
  <c r="N399" i="33"/>
  <c r="N384" i="33"/>
  <c r="N360" i="33"/>
  <c r="N342" i="33"/>
  <c r="N329" i="33"/>
  <c r="N266" i="33"/>
  <c r="N263" i="33"/>
  <c r="N223" i="33"/>
  <c r="N212" i="33"/>
  <c r="N209" i="33"/>
  <c r="L15" i="33"/>
  <c r="N15" i="33" s="1"/>
  <c r="N200" i="33"/>
  <c r="N174" i="33"/>
  <c r="N171" i="33"/>
  <c r="N157" i="33"/>
  <c r="N146" i="33"/>
  <c r="N129" i="33"/>
  <c r="N121" i="33"/>
  <c r="N119" i="33"/>
  <c r="N408" i="34"/>
  <c r="N372" i="34"/>
  <c r="N178" i="34"/>
  <c r="N518" i="33"/>
  <c r="N485" i="33"/>
  <c r="N478" i="33"/>
  <c r="N455" i="33"/>
  <c r="N431" i="33"/>
  <c r="N381" i="33"/>
  <c r="N357" i="33"/>
  <c r="N319" i="33"/>
  <c r="N306" i="33"/>
  <c r="N295" i="33"/>
  <c r="N281" i="33"/>
  <c r="N258" i="33"/>
  <c r="N235" i="33"/>
  <c r="N131" i="33"/>
  <c r="N281" i="34"/>
  <c r="N162" i="34"/>
  <c r="N88" i="32"/>
  <c r="N629" i="33"/>
  <c r="N602" i="33"/>
  <c r="N585" i="33"/>
  <c r="N583" i="33"/>
  <c r="N568" i="33"/>
  <c r="N562" i="33"/>
  <c r="N511" i="33"/>
  <c r="N490" i="33"/>
  <c r="N487" i="33"/>
  <c r="N425" i="33"/>
  <c r="N405" i="33"/>
  <c r="N401" i="33"/>
  <c r="N390" i="33"/>
  <c r="N383" i="33"/>
  <c r="N368" i="33"/>
  <c r="N359" i="33"/>
  <c r="N333" i="33"/>
  <c r="N324" i="33"/>
  <c r="N300" i="33"/>
  <c r="N293" i="33"/>
  <c r="N283" i="33"/>
  <c r="N265" i="33"/>
  <c r="H256" i="33"/>
  <c r="H57" i="33" s="1"/>
  <c r="N178" i="33"/>
  <c r="N126" i="33"/>
  <c r="N88" i="33"/>
  <c r="N591" i="34"/>
  <c r="N300" i="34"/>
  <c r="N292" i="33"/>
  <c r="N270" i="33"/>
  <c r="N214" i="33"/>
  <c r="N197" i="33"/>
  <c r="N165" i="33"/>
  <c r="N82" i="33"/>
  <c r="N616" i="34"/>
  <c r="N595" i="34"/>
  <c r="N553" i="34"/>
  <c r="N531" i="34"/>
  <c r="N518" i="34"/>
  <c r="N496" i="34"/>
  <c r="N470" i="34"/>
  <c r="N464" i="34"/>
  <c r="N461" i="34"/>
  <c r="N459" i="34"/>
  <c r="N448" i="34"/>
  <c r="N437" i="34"/>
  <c r="N424" i="34"/>
  <c r="N404" i="34"/>
  <c r="N376" i="34"/>
  <c r="N348" i="34"/>
  <c r="N324" i="34"/>
  <c r="N244" i="34"/>
  <c r="N200" i="34"/>
  <c r="N185" i="34"/>
  <c r="N180" i="34"/>
  <c r="N173" i="34"/>
  <c r="N166" i="34"/>
  <c r="N102" i="33"/>
  <c r="N99" i="33"/>
  <c r="N90" i="33"/>
  <c r="N612" i="34"/>
  <c r="N599" i="34"/>
  <c r="N577" i="34"/>
  <c r="N559" i="34"/>
  <c r="N498" i="34"/>
  <c r="N489" i="34"/>
  <c r="N428" i="34"/>
  <c r="N352" i="34"/>
  <c r="N328" i="34"/>
  <c r="N293" i="34"/>
  <c r="N278" i="34"/>
  <c r="N276" i="34"/>
  <c r="N241" i="34"/>
  <c r="N226" i="34"/>
  <c r="N196" i="34"/>
  <c r="N241" i="33"/>
  <c r="N173" i="33"/>
  <c r="N84" i="33"/>
  <c r="N561" i="34"/>
  <c r="N552" i="34"/>
  <c r="J21" i="34"/>
  <c r="N21" i="34" s="1"/>
  <c r="N524" i="34"/>
  <c r="N520" i="34"/>
  <c r="N515" i="34"/>
  <c r="N493" i="34"/>
  <c r="N20" i="34"/>
  <c r="N432" i="34"/>
  <c r="N369" i="34"/>
  <c r="N356" i="34"/>
  <c r="N297" i="34"/>
  <c r="N280" i="34"/>
  <c r="N258" i="34"/>
  <c r="J16" i="34"/>
  <c r="N16" i="34" s="1"/>
  <c r="N254" i="34"/>
  <c r="N15" i="34"/>
  <c r="N221" i="34"/>
  <c r="N355" i="33"/>
  <c r="N302" i="33"/>
  <c r="N284" i="33"/>
  <c r="N260" i="33"/>
  <c r="N245" i="33"/>
  <c r="N217" i="33"/>
  <c r="N204" i="33"/>
  <c r="N181" i="33"/>
  <c r="N563" i="34"/>
  <c r="N560" i="34"/>
  <c r="N554" i="34"/>
  <c r="N536" i="34"/>
  <c r="N534" i="34"/>
  <c r="N532" i="34"/>
  <c r="N512" i="34"/>
  <c r="N486" i="34"/>
  <c r="N471" i="34"/>
  <c r="N451" i="34"/>
  <c r="N449" i="34"/>
  <c r="N405" i="34"/>
  <c r="N377" i="34"/>
  <c r="N366" i="34"/>
  <c r="N336" i="34"/>
  <c r="N327" i="34"/>
  <c r="N266" i="34"/>
  <c r="N210" i="34"/>
  <c r="N199" i="34"/>
  <c r="N31" i="34"/>
  <c r="N249" i="33"/>
  <c r="N236" i="33"/>
  <c r="N198" i="33"/>
  <c r="N195" i="33"/>
  <c r="N172" i="33"/>
  <c r="N166" i="33"/>
  <c r="N163" i="33"/>
  <c r="N124" i="33"/>
  <c r="N118" i="33"/>
  <c r="N115" i="33"/>
  <c r="N81" i="33"/>
  <c r="N626" i="34"/>
  <c r="N611" i="34"/>
  <c r="N608" i="34"/>
  <c r="N598" i="34"/>
  <c r="N587" i="34"/>
  <c r="N569" i="34"/>
  <c r="N525" i="34"/>
  <c r="N499" i="34"/>
  <c r="N488" i="34"/>
  <c r="N460" i="34"/>
  <c r="N340" i="34"/>
  <c r="N313" i="34"/>
  <c r="N294" i="34"/>
  <c r="N292" i="34"/>
  <c r="N289" i="34"/>
  <c r="N270" i="34"/>
  <c r="N255" i="34"/>
  <c r="N236" i="34"/>
  <c r="N233" i="34"/>
  <c r="N197" i="34"/>
  <c r="H148" i="33"/>
  <c r="H55" i="33" s="1"/>
  <c r="N89" i="33"/>
  <c r="N83" i="33"/>
  <c r="N14" i="33"/>
  <c r="J23" i="34"/>
  <c r="N23" i="34" s="1"/>
  <c r="N632" i="34"/>
  <c r="N628" i="34"/>
  <c r="N571" i="34"/>
  <c r="N547" i="34"/>
  <c r="N544" i="34"/>
  <c r="N538" i="34"/>
  <c r="N462" i="34"/>
  <c r="N444" i="34"/>
  <c r="N422" i="34"/>
  <c r="N370" i="34"/>
  <c r="N368" i="34"/>
  <c r="N296" i="34"/>
  <c r="N268" i="34"/>
  <c r="N265" i="34"/>
  <c r="N207" i="34"/>
  <c r="N205" i="34"/>
  <c r="N32" i="34"/>
  <c r="N186" i="34"/>
  <c r="N176" i="34"/>
  <c r="N169" i="34"/>
  <c r="N124" i="34"/>
  <c r="N107" i="34"/>
  <c r="J14" i="34"/>
  <c r="N606" i="34"/>
  <c r="N572" i="34"/>
  <c r="N570" i="34"/>
  <c r="N551" i="34"/>
  <c r="N545" i="34"/>
  <c r="N539" i="34"/>
  <c r="N514" i="34"/>
  <c r="N504" i="34"/>
  <c r="N487" i="34"/>
  <c r="N485" i="34"/>
  <c r="N445" i="34"/>
  <c r="N443" i="34"/>
  <c r="N439" i="34"/>
  <c r="N371" i="34"/>
  <c r="N330" i="34"/>
  <c r="N326" i="34"/>
  <c r="N316" i="34"/>
  <c r="N295" i="34"/>
  <c r="N291" i="34"/>
  <c r="N234" i="34"/>
  <c r="N228" i="34"/>
  <c r="N217" i="34"/>
  <c r="N201" i="34"/>
  <c r="N193" i="34"/>
  <c r="N175" i="34"/>
  <c r="N170" i="34"/>
  <c r="N106" i="34"/>
  <c r="N79" i="34"/>
  <c r="N195" i="34"/>
  <c r="N172" i="34"/>
  <c r="N159" i="34"/>
  <c r="N154" i="34"/>
  <c r="N83" i="34"/>
  <c r="N140" i="34"/>
  <c r="N104" i="34"/>
  <c r="N108" i="34"/>
  <c r="N99" i="34"/>
  <c r="N619" i="34"/>
  <c r="N594" i="34"/>
  <c r="N590" i="34"/>
  <c r="N575" i="34"/>
  <c r="N568" i="34"/>
  <c r="N562" i="34"/>
  <c r="N519" i="34"/>
  <c r="N517" i="34"/>
  <c r="N500" i="34"/>
  <c r="N483" i="34"/>
  <c r="N463" i="34"/>
  <c r="N446" i="34"/>
  <c r="N427" i="34"/>
  <c r="N392" i="34"/>
  <c r="N388" i="34"/>
  <c r="N384" i="34"/>
  <c r="N351" i="34"/>
  <c r="N347" i="34"/>
  <c r="N218" i="34"/>
  <c r="N212" i="34"/>
  <c r="N194" i="34"/>
  <c r="N188" i="34"/>
  <c r="N171" i="34"/>
  <c r="N164" i="34"/>
  <c r="N160" i="34"/>
  <c r="N158" i="34"/>
  <c r="N147" i="34"/>
  <c r="N130" i="34"/>
  <c r="H58" i="32"/>
  <c r="O310" i="32"/>
  <c r="H29" i="32"/>
  <c r="H62" i="32"/>
  <c r="O526" i="32"/>
  <c r="N37" i="32"/>
  <c r="N38" i="32"/>
  <c r="H472" i="32"/>
  <c r="N19" i="32"/>
  <c r="N362" i="32"/>
  <c r="J310" i="32"/>
  <c r="L202" i="32"/>
  <c r="H148" i="32"/>
  <c r="N79" i="32"/>
  <c r="H46" i="32"/>
  <c r="J40" i="33"/>
  <c r="N40" i="33" s="1"/>
  <c r="N633" i="33"/>
  <c r="L23" i="32"/>
  <c r="N23" i="32" s="1"/>
  <c r="N632" i="32"/>
  <c r="N258" i="32"/>
  <c r="L310" i="32"/>
  <c r="J23" i="33"/>
  <c r="N23" i="33" s="1"/>
  <c r="N632" i="33"/>
  <c r="N530" i="33"/>
  <c r="J580" i="33"/>
  <c r="N613" i="32"/>
  <c r="N597" i="32"/>
  <c r="J634" i="32"/>
  <c r="L580" i="32"/>
  <c r="N573" i="32"/>
  <c r="N501" i="32"/>
  <c r="N485" i="32"/>
  <c r="N474" i="32"/>
  <c r="L526" i="32"/>
  <c r="N461" i="32"/>
  <c r="N445" i="32"/>
  <c r="N429" i="32"/>
  <c r="N405" i="32"/>
  <c r="N389" i="32"/>
  <c r="N373" i="32"/>
  <c r="N349" i="32"/>
  <c r="N333" i="32"/>
  <c r="N317" i="32"/>
  <c r="N315" i="32"/>
  <c r="J364" i="32"/>
  <c r="H364" i="32"/>
  <c r="N293" i="32"/>
  <c r="N277" i="32"/>
  <c r="N261" i="32"/>
  <c r="N253" i="32"/>
  <c r="N237" i="32"/>
  <c r="N221" i="32"/>
  <c r="N205" i="32"/>
  <c r="N197" i="32"/>
  <c r="N193" i="32"/>
  <c r="N189" i="32"/>
  <c r="N185" i="32"/>
  <c r="N181" i="32"/>
  <c r="N177" i="32"/>
  <c r="N173" i="32"/>
  <c r="N169" i="32"/>
  <c r="N165" i="32"/>
  <c r="N161" i="32"/>
  <c r="N157" i="32"/>
  <c r="N153" i="32"/>
  <c r="J56" i="32"/>
  <c r="P202" i="32"/>
  <c r="H93" i="32"/>
  <c r="H11" i="32" s="1"/>
  <c r="L40" i="32"/>
  <c r="N16" i="32"/>
  <c r="N610" i="33"/>
  <c r="N582" i="33"/>
  <c r="J634" i="33"/>
  <c r="J22" i="33"/>
  <c r="N22" i="33" s="1"/>
  <c r="N578" i="33"/>
  <c r="H580" i="32"/>
  <c r="J418" i="32"/>
  <c r="N103" i="32"/>
  <c r="J148" i="32"/>
  <c r="H580" i="33"/>
  <c r="L418" i="33"/>
  <c r="N367" i="33"/>
  <c r="O634" i="32"/>
  <c r="N557" i="32"/>
  <c r="N541" i="32"/>
  <c r="N517" i="32"/>
  <c r="L634" i="32"/>
  <c r="N617" i="32"/>
  <c r="N601" i="32"/>
  <c r="N585" i="32"/>
  <c r="N578" i="32"/>
  <c r="N577" i="32"/>
  <c r="N561" i="32"/>
  <c r="N545" i="32"/>
  <c r="N529" i="32"/>
  <c r="N524" i="32"/>
  <c r="N521" i="32"/>
  <c r="N505" i="32"/>
  <c r="N489" i="32"/>
  <c r="J526" i="32"/>
  <c r="N465" i="32"/>
  <c r="N449" i="32"/>
  <c r="N433" i="32"/>
  <c r="N409" i="32"/>
  <c r="N393" i="32"/>
  <c r="N377" i="32"/>
  <c r="L418" i="32"/>
  <c r="N366" i="32"/>
  <c r="N353" i="32"/>
  <c r="N337" i="32"/>
  <c r="N321" i="32"/>
  <c r="N34" i="32"/>
  <c r="N297" i="32"/>
  <c r="N281" i="32"/>
  <c r="N265" i="32"/>
  <c r="N241" i="32"/>
  <c r="N225" i="32"/>
  <c r="N209" i="32"/>
  <c r="N207" i="32"/>
  <c r="J256" i="32"/>
  <c r="H256" i="32"/>
  <c r="N201" i="32"/>
  <c r="N15" i="32"/>
  <c r="N146" i="32"/>
  <c r="N145" i="32"/>
  <c r="N142" i="32"/>
  <c r="N141" i="32"/>
  <c r="N138" i="32"/>
  <c r="N137" i="32"/>
  <c r="N134" i="32"/>
  <c r="N133" i="32"/>
  <c r="N130" i="32"/>
  <c r="N129" i="32"/>
  <c r="N126" i="32"/>
  <c r="N125" i="32"/>
  <c r="N122" i="32"/>
  <c r="N121" i="32"/>
  <c r="N118" i="32"/>
  <c r="N117" i="32"/>
  <c r="N114" i="32"/>
  <c r="N113" i="32"/>
  <c r="N110" i="32"/>
  <c r="N109" i="32"/>
  <c r="N106" i="32"/>
  <c r="N105" i="32"/>
  <c r="N102" i="32"/>
  <c r="N101" i="32"/>
  <c r="L93" i="32"/>
  <c r="L11" i="32" s="1"/>
  <c r="L634" i="33"/>
  <c r="N594" i="33"/>
  <c r="J580" i="32"/>
  <c r="N525" i="32"/>
  <c r="J472" i="32"/>
  <c r="N416" i="32"/>
  <c r="N309" i="32"/>
  <c r="N200" i="32"/>
  <c r="N86" i="32"/>
  <c r="N78" i="32"/>
  <c r="J93" i="32"/>
  <c r="J46" i="32"/>
  <c r="N512" i="33"/>
  <c r="N505" i="33"/>
  <c r="N480" i="33"/>
  <c r="N464" i="33"/>
  <c r="N457" i="33"/>
  <c r="N440" i="33"/>
  <c r="J472" i="33"/>
  <c r="N259" i="33"/>
  <c r="L310" i="33"/>
  <c r="O148" i="33"/>
  <c r="N150" i="32"/>
  <c r="J22" i="32"/>
  <c r="N22" i="32" s="1"/>
  <c r="J18" i="32"/>
  <c r="N18" i="32" s="1"/>
  <c r="J14" i="32"/>
  <c r="N624" i="33"/>
  <c r="N622" i="33"/>
  <c r="N620" i="33"/>
  <c r="N608" i="33"/>
  <c r="N606" i="33"/>
  <c r="N604" i="33"/>
  <c r="N592" i="33"/>
  <c r="N590" i="33"/>
  <c r="N588" i="33"/>
  <c r="N574" i="33"/>
  <c r="N566" i="33"/>
  <c r="N558" i="33"/>
  <c r="N550" i="33"/>
  <c r="N542" i="33"/>
  <c r="N534" i="33"/>
  <c r="J526" i="33"/>
  <c r="O256" i="33"/>
  <c r="N579" i="32"/>
  <c r="N471" i="32"/>
  <c r="N363" i="32"/>
  <c r="N255" i="32"/>
  <c r="N147" i="32"/>
  <c r="N99" i="32"/>
  <c r="N90" i="32"/>
  <c r="N82" i="32"/>
  <c r="N579" i="33"/>
  <c r="N577" i="33"/>
  <c r="N569" i="33"/>
  <c r="N561" i="33"/>
  <c r="N553" i="33"/>
  <c r="N545" i="33"/>
  <c r="N537" i="33"/>
  <c r="N529" i="33"/>
  <c r="N521" i="33"/>
  <c r="N496" i="33"/>
  <c r="N489" i="33"/>
  <c r="L526" i="33"/>
  <c r="N474" i="33"/>
  <c r="H526" i="33"/>
  <c r="N448" i="33"/>
  <c r="N432" i="33"/>
  <c r="H472" i="33"/>
  <c r="L364" i="33"/>
  <c r="J33" i="33"/>
  <c r="N33" i="33" s="1"/>
  <c r="N255" i="33"/>
  <c r="N237" i="33"/>
  <c r="N228" i="33"/>
  <c r="N205" i="33"/>
  <c r="L46" i="33"/>
  <c r="N100" i="33"/>
  <c r="J148" i="33"/>
  <c r="J17" i="34"/>
  <c r="N17" i="34" s="1"/>
  <c r="N308" i="34"/>
  <c r="N271" i="34"/>
  <c r="J310" i="34"/>
  <c r="H310" i="34"/>
  <c r="N155" i="34"/>
  <c r="J202" i="34"/>
  <c r="H202" i="34"/>
  <c r="N572" i="33"/>
  <c r="N564" i="33"/>
  <c r="N556" i="33"/>
  <c r="N548" i="33"/>
  <c r="N540" i="33"/>
  <c r="N532" i="33"/>
  <c r="L580" i="33"/>
  <c r="N516" i="33"/>
  <c r="N508" i="33"/>
  <c r="N500" i="33"/>
  <c r="N492" i="33"/>
  <c r="N484" i="33"/>
  <c r="N476" i="33"/>
  <c r="N37" i="33"/>
  <c r="N20" i="33"/>
  <c r="N468" i="33"/>
  <c r="N460" i="33"/>
  <c r="N452" i="33"/>
  <c r="N444" i="33"/>
  <c r="N436" i="33"/>
  <c r="N428" i="33"/>
  <c r="N420" i="33"/>
  <c r="N417" i="33"/>
  <c r="N416" i="33"/>
  <c r="N412" i="33"/>
  <c r="N404" i="33"/>
  <c r="N396" i="33"/>
  <c r="N388" i="33"/>
  <c r="N380" i="33"/>
  <c r="N372" i="33"/>
  <c r="N363" i="33"/>
  <c r="N362" i="33"/>
  <c r="N348" i="33"/>
  <c r="N325" i="33"/>
  <c r="N316" i="33"/>
  <c r="N308" i="33"/>
  <c r="N285" i="33"/>
  <c r="N276" i="33"/>
  <c r="H310" i="33"/>
  <c r="J256" i="33"/>
  <c r="N252" i="33"/>
  <c r="N229" i="33"/>
  <c r="N220" i="33"/>
  <c r="J202" i="33"/>
  <c r="N141" i="33"/>
  <c r="N133" i="33"/>
  <c r="N125" i="33"/>
  <c r="N117" i="33"/>
  <c r="N109" i="33"/>
  <c r="N101" i="33"/>
  <c r="J93" i="33"/>
  <c r="N610" i="34"/>
  <c r="J22" i="34"/>
  <c r="N22" i="34" s="1"/>
  <c r="N578" i="34"/>
  <c r="N535" i="34"/>
  <c r="N529" i="34"/>
  <c r="J580" i="34"/>
  <c r="H580" i="34"/>
  <c r="N480" i="34"/>
  <c r="H634" i="33"/>
  <c r="H418" i="33"/>
  <c r="N349" i="33"/>
  <c r="N340" i="33"/>
  <c r="N317" i="33"/>
  <c r="N309" i="33"/>
  <c r="N277" i="33"/>
  <c r="N253" i="33"/>
  <c r="N221" i="33"/>
  <c r="L256" i="33"/>
  <c r="N201" i="33"/>
  <c r="H46" i="33"/>
  <c r="H29" i="33"/>
  <c r="L93" i="33"/>
  <c r="L11" i="33" s="1"/>
  <c r="N618" i="34"/>
  <c r="N586" i="34"/>
  <c r="H634" i="34"/>
  <c r="N582" i="34"/>
  <c r="N567" i="34"/>
  <c r="N543" i="34"/>
  <c r="N383" i="34"/>
  <c r="J418" i="34"/>
  <c r="N424" i="33"/>
  <c r="L472" i="33"/>
  <c r="J364" i="33"/>
  <c r="N18" i="33"/>
  <c r="N341" i="33"/>
  <c r="N301" i="33"/>
  <c r="N269" i="33"/>
  <c r="J16" i="33"/>
  <c r="N254" i="33"/>
  <c r="L202" i="33"/>
  <c r="L148" i="33"/>
  <c r="J58" i="33"/>
  <c r="J34" i="33"/>
  <c r="N34" i="33" s="1"/>
  <c r="J17" i="33"/>
  <c r="N17" i="33" s="1"/>
  <c r="N584" i="34"/>
  <c r="L634" i="34"/>
  <c r="N528" i="34"/>
  <c r="L580" i="34"/>
  <c r="L526" i="34"/>
  <c r="H418" i="34"/>
  <c r="L364" i="34"/>
  <c r="H148" i="34"/>
  <c r="N625" i="34"/>
  <c r="N617" i="34"/>
  <c r="N609" i="34"/>
  <c r="N601" i="34"/>
  <c r="N593" i="34"/>
  <c r="N585" i="34"/>
  <c r="J39" i="34"/>
  <c r="N39" i="34" s="1"/>
  <c r="N579" i="34"/>
  <c r="N458" i="34"/>
  <c r="N442" i="34"/>
  <c r="N423" i="34"/>
  <c r="N414" i="34"/>
  <c r="N411" i="34"/>
  <c r="N410" i="34"/>
  <c r="N367" i="34"/>
  <c r="L18" i="34"/>
  <c r="N18" i="34" s="1"/>
  <c r="N362" i="34"/>
  <c r="N331" i="34"/>
  <c r="N314" i="34"/>
  <c r="N275" i="34"/>
  <c r="J256" i="34"/>
  <c r="L148" i="34"/>
  <c r="H202" i="33"/>
  <c r="N87" i="33"/>
  <c r="N79" i="33"/>
  <c r="N573" i="34"/>
  <c r="N565" i="34"/>
  <c r="N557" i="34"/>
  <c r="N549" i="34"/>
  <c r="N541" i="34"/>
  <c r="N533" i="34"/>
  <c r="N38" i="34"/>
  <c r="N522" i="34"/>
  <c r="N510" i="34"/>
  <c r="N508" i="34"/>
  <c r="N506" i="34"/>
  <c r="N494" i="34"/>
  <c r="N492" i="34"/>
  <c r="N490" i="34"/>
  <c r="N478" i="34"/>
  <c r="N476" i="34"/>
  <c r="N474" i="34"/>
  <c r="H472" i="34"/>
  <c r="N415" i="34"/>
  <c r="N398" i="34"/>
  <c r="N395" i="34"/>
  <c r="N394" i="34"/>
  <c r="L35" i="34"/>
  <c r="L46" i="34" s="1"/>
  <c r="N363" i="34"/>
  <c r="N359" i="34"/>
  <c r="N358" i="34"/>
  <c r="N318" i="34"/>
  <c r="N315" i="34"/>
  <c r="N306" i="34"/>
  <c r="N303" i="34"/>
  <c r="N302" i="34"/>
  <c r="L256" i="34"/>
  <c r="N204" i="34"/>
  <c r="H256" i="34"/>
  <c r="L202" i="34"/>
  <c r="N352" i="33"/>
  <c r="N344" i="33"/>
  <c r="N336" i="33"/>
  <c r="N328" i="33"/>
  <c r="N320" i="33"/>
  <c r="N312" i="33"/>
  <c r="N304" i="33"/>
  <c r="N296" i="33"/>
  <c r="N288" i="33"/>
  <c r="N280" i="33"/>
  <c r="N272" i="33"/>
  <c r="N264" i="33"/>
  <c r="N248" i="33"/>
  <c r="N240" i="33"/>
  <c r="N232" i="33"/>
  <c r="N224" i="33"/>
  <c r="N216" i="33"/>
  <c r="N208" i="33"/>
  <c r="N192" i="33"/>
  <c r="N184" i="33"/>
  <c r="N176" i="33"/>
  <c r="N168" i="33"/>
  <c r="N160" i="33"/>
  <c r="N152" i="33"/>
  <c r="N144" i="33"/>
  <c r="N136" i="33"/>
  <c r="N128" i="33"/>
  <c r="N120" i="33"/>
  <c r="N112" i="33"/>
  <c r="N104" i="33"/>
  <c r="N96" i="33"/>
  <c r="N629" i="34"/>
  <c r="N621" i="34"/>
  <c r="N613" i="34"/>
  <c r="N605" i="34"/>
  <c r="N597" i="34"/>
  <c r="N589" i="34"/>
  <c r="J634" i="34"/>
  <c r="J526" i="34"/>
  <c r="H526" i="34"/>
  <c r="L472" i="34"/>
  <c r="N468" i="34"/>
  <c r="N466" i="34"/>
  <c r="N454" i="34"/>
  <c r="N452" i="34"/>
  <c r="N450" i="34"/>
  <c r="N438" i="34"/>
  <c r="N436" i="34"/>
  <c r="N434" i="34"/>
  <c r="J19" i="34"/>
  <c r="N19" i="34" s="1"/>
  <c r="N416" i="34"/>
  <c r="N402" i="34"/>
  <c r="N399" i="34"/>
  <c r="N382" i="34"/>
  <c r="N379" i="34"/>
  <c r="N378" i="34"/>
  <c r="L418" i="34"/>
  <c r="N346" i="34"/>
  <c r="N343" i="34"/>
  <c r="N342" i="34"/>
  <c r="H364" i="34"/>
  <c r="N307" i="34"/>
  <c r="N290" i="34"/>
  <c r="N287" i="34"/>
  <c r="N286" i="34"/>
  <c r="L310" i="34"/>
  <c r="N248" i="34"/>
  <c r="N240" i="34"/>
  <c r="N232" i="34"/>
  <c r="N224" i="34"/>
  <c r="N216" i="34"/>
  <c r="N208" i="34"/>
  <c r="N136" i="34"/>
  <c r="N120" i="34"/>
  <c r="H93" i="34"/>
  <c r="H11" i="34" s="1"/>
  <c r="N40" i="34"/>
  <c r="N431" i="34"/>
  <c r="N430" i="34"/>
  <c r="J36" i="34"/>
  <c r="N36" i="34" s="1"/>
  <c r="N417" i="34"/>
  <c r="N407" i="34"/>
  <c r="N406" i="34"/>
  <c r="N391" i="34"/>
  <c r="N390" i="34"/>
  <c r="N375" i="34"/>
  <c r="N374" i="34"/>
  <c r="N355" i="34"/>
  <c r="N354" i="34"/>
  <c r="N339" i="34"/>
  <c r="N338" i="34"/>
  <c r="N323" i="34"/>
  <c r="N322" i="34"/>
  <c r="J364" i="34"/>
  <c r="J34" i="34"/>
  <c r="N309" i="34"/>
  <c r="N299" i="34"/>
  <c r="N298" i="34"/>
  <c r="N283" i="34"/>
  <c r="N282" i="34"/>
  <c r="N267" i="34"/>
  <c r="N259" i="34"/>
  <c r="N251" i="34"/>
  <c r="N243" i="34"/>
  <c r="N235" i="34"/>
  <c r="N227" i="34"/>
  <c r="N219" i="34"/>
  <c r="N211" i="34"/>
  <c r="N192" i="34"/>
  <c r="N184" i="34"/>
  <c r="N153" i="34"/>
  <c r="H46" i="34"/>
  <c r="N132" i="34"/>
  <c r="N116" i="34"/>
  <c r="L93" i="34"/>
  <c r="L11" i="34" s="1"/>
  <c r="H29" i="34"/>
  <c r="N262" i="34"/>
  <c r="N246" i="34"/>
  <c r="N238" i="34"/>
  <c r="N230" i="34"/>
  <c r="N222" i="34"/>
  <c r="N214" i="34"/>
  <c r="N206" i="34"/>
  <c r="N198" i="34"/>
  <c r="N190" i="34"/>
  <c r="N183" i="34"/>
  <c r="N181" i="34"/>
  <c r="N179" i="34"/>
  <c r="N167" i="34"/>
  <c r="N165" i="34"/>
  <c r="N163" i="34"/>
  <c r="N151" i="34"/>
  <c r="J148" i="34"/>
  <c r="N96" i="34"/>
  <c r="N90" i="34"/>
  <c r="N89" i="34"/>
  <c r="N100" i="34"/>
  <c r="N14" i="34"/>
  <c r="N143" i="34"/>
  <c r="N139" i="34"/>
  <c r="N135" i="34"/>
  <c r="N131" i="34"/>
  <c r="N127" i="34"/>
  <c r="N123" i="34"/>
  <c r="N119" i="34"/>
  <c r="N115" i="34"/>
  <c r="N111" i="34"/>
  <c r="N110" i="34"/>
  <c r="N86" i="34"/>
  <c r="N85" i="34"/>
  <c r="N82" i="34"/>
  <c r="N78" i="34"/>
  <c r="J93" i="34"/>
  <c r="H52" i="33" l="1"/>
  <c r="O202" i="32"/>
  <c r="O364" i="33"/>
  <c r="Q472" i="32"/>
  <c r="L29" i="32"/>
  <c r="B16" i="3"/>
  <c r="B15" i="40" s="1"/>
  <c r="B12" i="40" s="1"/>
  <c r="Q148" i="32"/>
  <c r="L29" i="33"/>
  <c r="L52" i="33" s="1"/>
  <c r="Q364" i="32"/>
  <c r="L46" i="32"/>
  <c r="N46" i="32" s="1"/>
  <c r="L57" i="32"/>
  <c r="N310" i="33"/>
  <c r="N202" i="32"/>
  <c r="J61" i="34"/>
  <c r="O418" i="32"/>
  <c r="N472" i="34"/>
  <c r="L29" i="34"/>
  <c r="L52" i="34" s="1"/>
  <c r="N35" i="34"/>
  <c r="H52" i="32"/>
  <c r="J29" i="34"/>
  <c r="N29" i="34" s="1"/>
  <c r="P418" i="33"/>
  <c r="J55" i="34"/>
  <c r="P148" i="34"/>
  <c r="N148" i="34"/>
  <c r="J59" i="34"/>
  <c r="P364" i="34"/>
  <c r="N364" i="34"/>
  <c r="H59" i="34"/>
  <c r="O364" i="34"/>
  <c r="J64" i="34"/>
  <c r="P634" i="34"/>
  <c r="N634" i="34"/>
  <c r="J46" i="33"/>
  <c r="N46" i="33" s="1"/>
  <c r="H60" i="34"/>
  <c r="O418" i="34"/>
  <c r="Q634" i="34"/>
  <c r="L64" i="34"/>
  <c r="N16" i="33"/>
  <c r="J29" i="33"/>
  <c r="N29" i="33" s="1"/>
  <c r="J60" i="34"/>
  <c r="N418" i="34"/>
  <c r="P418" i="34"/>
  <c r="L57" i="33"/>
  <c r="Q256" i="33"/>
  <c r="J56" i="33"/>
  <c r="P202" i="33"/>
  <c r="N202" i="33"/>
  <c r="J57" i="33"/>
  <c r="P256" i="33"/>
  <c r="N256" i="33"/>
  <c r="J56" i="34"/>
  <c r="P202" i="34"/>
  <c r="N202" i="34"/>
  <c r="H61" i="33"/>
  <c r="O472" i="33"/>
  <c r="H57" i="32"/>
  <c r="O256" i="32"/>
  <c r="Q634" i="32"/>
  <c r="L64" i="32"/>
  <c r="N40" i="32"/>
  <c r="H63" i="33"/>
  <c r="O580" i="33"/>
  <c r="O580" i="32"/>
  <c r="H63" i="32"/>
  <c r="O364" i="32"/>
  <c r="H59" i="32"/>
  <c r="Q526" i="32"/>
  <c r="L62" i="32"/>
  <c r="J58" i="32"/>
  <c r="P310" i="32"/>
  <c r="N310" i="32"/>
  <c r="L60" i="34"/>
  <c r="Q418" i="34"/>
  <c r="L61" i="34"/>
  <c r="Q472" i="34"/>
  <c r="L57" i="34"/>
  <c r="Q256" i="34"/>
  <c r="H55" i="34"/>
  <c r="O148" i="34"/>
  <c r="L62" i="34"/>
  <c r="Q526" i="34"/>
  <c r="L55" i="33"/>
  <c r="Q148" i="33"/>
  <c r="J59" i="33"/>
  <c r="N364" i="33"/>
  <c r="P364" i="33"/>
  <c r="H64" i="34"/>
  <c r="O634" i="34"/>
  <c r="H60" i="33"/>
  <c r="O418" i="33"/>
  <c r="H63" i="34"/>
  <c r="O580" i="34"/>
  <c r="N93" i="33"/>
  <c r="J11" i="33"/>
  <c r="O310" i="33"/>
  <c r="H58" i="33"/>
  <c r="L62" i="33"/>
  <c r="Q526" i="33"/>
  <c r="J62" i="33"/>
  <c r="N526" i="33"/>
  <c r="P526" i="33"/>
  <c r="N14" i="32"/>
  <c r="J29" i="32"/>
  <c r="J61" i="33"/>
  <c r="P472" i="33"/>
  <c r="N472" i="33"/>
  <c r="J11" i="32"/>
  <c r="N93" i="32"/>
  <c r="J63" i="32"/>
  <c r="N580" i="32"/>
  <c r="P580" i="32"/>
  <c r="J57" i="32"/>
  <c r="N256" i="32"/>
  <c r="P256" i="32"/>
  <c r="J55" i="32"/>
  <c r="N148" i="32"/>
  <c r="P148" i="32"/>
  <c r="J59" i="32"/>
  <c r="N364" i="32"/>
  <c r="P364" i="32"/>
  <c r="L63" i="32"/>
  <c r="Q580" i="32"/>
  <c r="J63" i="33"/>
  <c r="N580" i="33"/>
  <c r="P580" i="33"/>
  <c r="L58" i="32"/>
  <c r="Q310" i="32"/>
  <c r="O148" i="32"/>
  <c r="H55" i="32"/>
  <c r="J11" i="34"/>
  <c r="N93" i="34"/>
  <c r="H52" i="34"/>
  <c r="D12" i="9" s="1"/>
  <c r="H62" i="34"/>
  <c r="O526" i="34"/>
  <c r="Q202" i="34"/>
  <c r="L56" i="34"/>
  <c r="L55" i="34"/>
  <c r="Q148" i="34"/>
  <c r="L63" i="34"/>
  <c r="Q580" i="34"/>
  <c r="L56" i="33"/>
  <c r="Q202" i="33"/>
  <c r="L61" i="33"/>
  <c r="Q472" i="33"/>
  <c r="N418" i="33"/>
  <c r="J63" i="34"/>
  <c r="N580" i="34"/>
  <c r="P580" i="34"/>
  <c r="H58" i="34"/>
  <c r="O310" i="34"/>
  <c r="N148" i="33"/>
  <c r="J55" i="33"/>
  <c r="P148" i="33"/>
  <c r="L59" i="33"/>
  <c r="Q364" i="33"/>
  <c r="J64" i="32"/>
  <c r="P634" i="32"/>
  <c r="N634" i="32"/>
  <c r="N34" i="34"/>
  <c r="J46" i="34"/>
  <c r="N46" i="34" s="1"/>
  <c r="Q310" i="34"/>
  <c r="L58" i="34"/>
  <c r="J62" i="34"/>
  <c r="P526" i="34"/>
  <c r="N526" i="34"/>
  <c r="H57" i="34"/>
  <c r="O256" i="34"/>
  <c r="H61" i="34"/>
  <c r="O472" i="34"/>
  <c r="O202" i="33"/>
  <c r="H56" i="33"/>
  <c r="J57" i="34"/>
  <c r="N256" i="34"/>
  <c r="P256" i="34"/>
  <c r="L59" i="34"/>
  <c r="Q364" i="34"/>
  <c r="H64" i="33"/>
  <c r="O634" i="33"/>
  <c r="L63" i="33"/>
  <c r="Q580" i="33"/>
  <c r="H56" i="34"/>
  <c r="O202" i="34"/>
  <c r="J58" i="34"/>
  <c r="N310" i="34"/>
  <c r="P310" i="34"/>
  <c r="O526" i="33"/>
  <c r="H62" i="33"/>
  <c r="L58" i="33"/>
  <c r="Q310" i="33"/>
  <c r="J61" i="32"/>
  <c r="N472" i="32"/>
  <c r="P472" i="32"/>
  <c r="L64" i="33"/>
  <c r="Q634" i="33"/>
  <c r="Q418" i="32"/>
  <c r="L60" i="32"/>
  <c r="J62" i="32"/>
  <c r="P526" i="32"/>
  <c r="N526" i="32"/>
  <c r="L60" i="33"/>
  <c r="Q418" i="33"/>
  <c r="J60" i="32"/>
  <c r="P418" i="32"/>
  <c r="N418" i="32"/>
  <c r="J64" i="33"/>
  <c r="N64" i="33" s="1"/>
  <c r="N634" i="33"/>
  <c r="P634" i="33"/>
  <c r="Q202" i="32"/>
  <c r="L56" i="32"/>
  <c r="O472" i="32"/>
  <c r="H61" i="32"/>
  <c r="I10" i="19"/>
  <c r="N29" i="32" l="1"/>
  <c r="C16" i="3"/>
  <c r="G16" i="3" s="1"/>
  <c r="C22" i="3" s="1"/>
  <c r="F9" i="9"/>
  <c r="F12" i="9"/>
  <c r="L52" i="32"/>
  <c r="N62" i="32"/>
  <c r="N58" i="34"/>
  <c r="N64" i="32"/>
  <c r="N61" i="34"/>
  <c r="N59" i="32"/>
  <c r="N58" i="33"/>
  <c r="N57" i="34"/>
  <c r="N58" i="32"/>
  <c r="N62" i="34"/>
  <c r="H70" i="33"/>
  <c r="L70" i="32"/>
  <c r="N60" i="33"/>
  <c r="H70" i="32"/>
  <c r="N60" i="32"/>
  <c r="N61" i="32"/>
  <c r="J70" i="33"/>
  <c r="N55" i="33"/>
  <c r="N57" i="32"/>
  <c r="N63" i="32"/>
  <c r="J52" i="33"/>
  <c r="N52" i="33" s="1"/>
  <c r="N11" i="33"/>
  <c r="L70" i="33"/>
  <c r="H70" i="34"/>
  <c r="N57" i="33"/>
  <c r="N60" i="34"/>
  <c r="N59" i="34"/>
  <c r="N61" i="33"/>
  <c r="N56" i="34"/>
  <c r="N63" i="33"/>
  <c r="N55" i="32"/>
  <c r="J70" i="32"/>
  <c r="N63" i="34"/>
  <c r="N11" i="34"/>
  <c r="J52" i="34"/>
  <c r="N52" i="34" s="1"/>
  <c r="N11" i="32"/>
  <c r="J52" i="32"/>
  <c r="N62" i="33"/>
  <c r="N59" i="33"/>
  <c r="N56" i="32"/>
  <c r="L70" i="34"/>
  <c r="N56" i="33"/>
  <c r="N64" i="34"/>
  <c r="N55" i="34"/>
  <c r="J70" i="34"/>
  <c r="C15" i="40" l="1"/>
  <c r="C12" i="40" s="1"/>
  <c r="C13" i="40" s="1"/>
  <c r="D15" i="40"/>
  <c r="D12" i="40" s="1"/>
  <c r="N52" i="32"/>
  <c r="N70" i="32"/>
  <c r="N70" i="34"/>
  <c r="N70" i="33"/>
  <c r="D35" i="3" l="1"/>
  <c r="E18" i="19"/>
  <c r="E1" i="1" l="1"/>
  <c r="M1" i="55" s="1"/>
  <c r="M1" i="51" l="1"/>
  <c r="F1" i="9"/>
  <c r="M1" i="34"/>
  <c r="M1" i="33"/>
  <c r="L1" i="31"/>
  <c r="M1" i="32"/>
  <c r="D1" i="6"/>
  <c r="R1" i="22"/>
  <c r="I1" i="25"/>
  <c r="I1" i="19"/>
  <c r="H1" i="40"/>
  <c r="T1" i="53"/>
  <c r="F1" i="4"/>
  <c r="I1" i="18"/>
  <c r="H1" i="3"/>
  <c r="AB1" i="50"/>
  <c r="G1" i="2"/>
  <c r="AB1" i="49"/>
  <c r="I1" i="23"/>
  <c r="I14" i="19"/>
  <c r="I13" i="19"/>
  <c r="I12" i="19"/>
  <c r="I11" i="19"/>
  <c r="G39" i="25" l="1"/>
  <c r="F39" i="25"/>
  <c r="E39" i="25"/>
  <c r="C39" i="25"/>
  <c r="B39" i="25"/>
  <c r="E15" i="19" l="1"/>
  <c r="E22" i="19" s="1"/>
  <c r="C15" i="19"/>
  <c r="I15" i="19" l="1"/>
  <c r="G10" i="19" l="1"/>
  <c r="H10" i="19" s="1"/>
  <c r="G19" i="19" l="1"/>
  <c r="G17" i="19"/>
  <c r="G16" i="19"/>
  <c r="G11" i="19"/>
  <c r="H11" i="19" s="1"/>
  <c r="G12" i="19"/>
  <c r="H12" i="19" s="1"/>
  <c r="G13" i="19"/>
  <c r="H13" i="19" s="1"/>
  <c r="G14" i="19"/>
  <c r="H14" i="19" s="1"/>
  <c r="B16" i="4"/>
  <c r="G7" i="40" l="1"/>
  <c r="C24" i="3" s="1"/>
  <c r="F7" i="40"/>
  <c r="B17" i="4"/>
  <c r="B20" i="4"/>
  <c r="B19" i="4"/>
  <c r="B18" i="4"/>
  <c r="E33" i="3" l="1"/>
  <c r="C29" i="3"/>
  <c r="E32" i="3"/>
  <c r="E34" i="3"/>
  <c r="E35" i="3"/>
  <c r="G11" i="40"/>
  <c r="F11" i="40"/>
  <c r="G10" i="40"/>
  <c r="F10" i="40"/>
  <c r="G8" i="40"/>
  <c r="F8" i="40"/>
  <c r="G9" i="40"/>
  <c r="F9" i="40"/>
  <c r="C8" i="4"/>
  <c r="C34" i="4" s="1"/>
  <c r="D34" i="4" s="1"/>
  <c r="F13" i="40" l="1"/>
  <c r="G13" i="40"/>
  <c r="C9" i="4"/>
  <c r="C17" i="4"/>
  <c r="C18" i="4"/>
  <c r="C19" i="4"/>
  <c r="C20" i="4"/>
  <c r="C16" i="4"/>
  <c r="C35" i="4" l="1"/>
  <c r="D35" i="4" s="1"/>
  <c r="B8" i="4"/>
  <c r="C33" i="4" s="1"/>
  <c r="D33" i="4" s="1"/>
  <c r="C21" i="19"/>
  <c r="G15" i="19"/>
  <c r="H15" i="19" s="1"/>
  <c r="C22" i="19"/>
  <c r="I22" i="19" s="1"/>
  <c r="G18" i="19"/>
  <c r="B22" i="4" s="1"/>
  <c r="E21" i="19"/>
  <c r="E20" i="19"/>
  <c r="C20" i="19"/>
  <c r="C21" i="4"/>
  <c r="G14" i="40" l="1"/>
  <c r="G15" i="40" s="1"/>
  <c r="F14" i="40"/>
  <c r="F15" i="40" s="1"/>
  <c r="D9" i="4"/>
  <c r="D8" i="4"/>
  <c r="E34" i="4" s="1"/>
  <c r="F34" i="4" s="1"/>
  <c r="I20" i="19"/>
  <c r="C10" i="4"/>
  <c r="I21" i="19"/>
  <c r="C23" i="4" s="1"/>
  <c r="B21" i="4"/>
  <c r="G20" i="19"/>
  <c r="H20" i="19" s="1"/>
  <c r="G22" i="19"/>
  <c r="H22" i="19" s="1"/>
  <c r="G21" i="19"/>
  <c r="H21" i="19" s="1"/>
  <c r="D10" i="4" l="1"/>
  <c r="C36" i="4"/>
  <c r="D36" i="4" s="1"/>
  <c r="L9" i="4"/>
  <c r="E35" i="4"/>
  <c r="F35" i="4" s="1"/>
  <c r="B23" i="4"/>
  <c r="C27" i="4" l="1"/>
  <c r="C28" i="4"/>
  <c r="C29" i="4"/>
  <c r="L10" i="4"/>
  <c r="E36" i="4"/>
  <c r="F36" i="4" s="1"/>
  <c r="D27" i="4" l="1"/>
  <c r="D28" i="4"/>
  <c r="D29" i="4"/>
  <c r="D13" i="40"/>
  <c r="B1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2" authorId="0" shapeId="0" xr:uid="{0C764D60-B670-4DCC-814C-6B435395C1B4}">
      <text>
        <r>
          <rPr>
            <b/>
            <sz val="16"/>
            <color indexed="9"/>
            <rFont val="HGP創英角ﾎﾟｯﾌﾟ体"/>
            <family val="3"/>
            <charset val="128"/>
          </rPr>
          <t>プルダウン選択
※以降のシートに反映</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00000000-0006-0000-0100-000001000000}">
      <text>
        <r>
          <rPr>
            <sz val="9"/>
            <color indexed="81"/>
            <rFont val="ＭＳ Ｐゴシック"/>
            <family val="3"/>
            <charset val="128"/>
          </rPr>
          <t>和暦で記入
例）
令和8年1月31日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共同申請者がある場合に記載する</t>
        </r>
      </text>
    </comment>
    <comment ref="B77" authorId="0" shapeId="0" xr:uid="{C1A11D82-BCAF-4369-99DB-A6AA17DAB3E9}">
      <text>
        <r>
          <rPr>
            <sz val="9"/>
            <color indexed="81"/>
            <rFont val="ＭＳ Ｐゴシック"/>
            <family val="3"/>
            <charset val="128"/>
          </rPr>
          <t>和暦で記入</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例：令和8年6月30日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7E3A71D-ACC7-4013-9C6F-5983D335601E}">
      <text>
        <r>
          <rPr>
            <sz val="9"/>
            <color indexed="81"/>
            <rFont val="ＭＳ Ｐゴシック"/>
            <family val="3"/>
            <charset val="128"/>
          </rPr>
          <t>プルダウンで選択</t>
        </r>
      </text>
    </comment>
    <comment ref="D19" authorId="0" shapeId="0" xr:uid="{32AF6B30-8210-4EDC-AC94-3026A8975B22}">
      <text>
        <r>
          <rPr>
            <sz val="9"/>
            <color indexed="81"/>
            <rFont val="MS P ゴシック"/>
            <family val="3"/>
            <charset val="128"/>
          </rPr>
          <t>「有」の場合は、プルダウンで選択</t>
        </r>
      </text>
    </comment>
    <comment ref="G19" authorId="0" shapeId="0" xr:uid="{5762E7B5-8205-4519-9640-B5CF8957DEFC}">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158F5A57-899B-4B1A-9DD0-7028FECE543B}">
      <text>
        <r>
          <rPr>
            <sz val="9"/>
            <color indexed="81"/>
            <rFont val="ＭＳ Ｐゴシック"/>
            <family val="3"/>
            <charset val="128"/>
          </rPr>
          <t>プルダウンで選択</t>
        </r>
      </text>
    </comment>
    <comment ref="C29" authorId="0" shapeId="0" xr:uid="{DF1B55CE-D19B-4184-8D63-456529D2C018}">
      <text>
        <r>
          <rPr>
            <sz val="9"/>
            <color indexed="81"/>
            <rFont val="ＭＳ Ｐゴシック"/>
            <family val="3"/>
            <charset val="128"/>
          </rPr>
          <t>プルダウンで選択</t>
        </r>
      </text>
    </comment>
    <comment ref="C30" authorId="0" shapeId="0" xr:uid="{FE164236-750E-45EF-8B35-639BC4EFB00A}">
      <text>
        <r>
          <rPr>
            <sz val="9"/>
            <color indexed="81"/>
            <rFont val="ＭＳ Ｐゴシック"/>
            <family val="3"/>
            <charset val="128"/>
          </rPr>
          <t>プルダウンで選択</t>
        </r>
      </text>
    </comment>
    <comment ref="C31" authorId="0" shapeId="0" xr:uid="{D3C9C4C1-FF86-40D8-B5F0-D531B2D5DC26}">
      <text>
        <r>
          <rPr>
            <sz val="9"/>
            <color indexed="81"/>
            <rFont val="ＭＳ Ｐゴシック"/>
            <family val="3"/>
            <charset val="128"/>
          </rPr>
          <t>プルダウンで選択</t>
        </r>
      </text>
    </comment>
    <comment ref="F34" authorId="0" shapeId="0" xr:uid="{86623497-94DF-4AE5-A7BF-A754D3C46A04}">
      <text>
        <r>
          <rPr>
            <sz val="9"/>
            <color indexed="81"/>
            <rFont val="ＭＳ Ｐゴシック"/>
            <family val="3"/>
            <charset val="128"/>
          </rPr>
          <t>プルダウンで選択</t>
        </r>
      </text>
    </comment>
    <comment ref="F36" authorId="0" shapeId="0" xr:uid="{DCF6DDE5-4DCD-4726-85C8-D6AB3CF2C260}">
      <text>
        <r>
          <rPr>
            <sz val="9"/>
            <color indexed="81"/>
            <rFont val="ＭＳ Ｐゴシック"/>
            <family val="3"/>
            <charset val="128"/>
          </rPr>
          <t>プルダウンで選択</t>
        </r>
      </text>
    </comment>
    <comment ref="F37" authorId="0" shapeId="0" xr:uid="{D9A423E3-5202-4B15-A6B0-3CEF4EB19B5D}">
      <text>
        <r>
          <rPr>
            <sz val="9"/>
            <color indexed="81"/>
            <rFont val="ＭＳ Ｐゴシック"/>
            <family val="3"/>
            <charset val="128"/>
          </rPr>
          <t xml:space="preserve">浸水想定区域の場合、プルダウンで選択
</t>
        </r>
      </text>
    </comment>
    <comment ref="F38" authorId="0" shapeId="0" xr:uid="{4C812590-C3E0-43D4-B4F5-B1CE93ACF685}">
      <text>
        <r>
          <rPr>
            <sz val="9"/>
            <color indexed="81"/>
            <rFont val="ＭＳ Ｐゴシック"/>
            <family val="3"/>
            <charset val="128"/>
          </rPr>
          <t>プルダウンで選択</t>
        </r>
      </text>
    </comment>
    <comment ref="F39" authorId="0" shapeId="0" xr:uid="{0BE7749C-BB2A-416C-83D6-B393F1723701}">
      <text>
        <r>
          <rPr>
            <sz val="9"/>
            <color indexed="81"/>
            <rFont val="ＭＳ Ｐゴシック"/>
            <family val="3"/>
            <charset val="128"/>
          </rPr>
          <t>土砂災害警戒区域の場合、プルダウンで選択</t>
        </r>
      </text>
    </comment>
    <comment ref="D43" authorId="0" shapeId="0" xr:uid="{F2C10C29-7060-4781-8CFA-E4321B002F4B}">
      <text>
        <r>
          <rPr>
            <sz val="9"/>
            <color indexed="81"/>
            <rFont val="ＭＳ Ｐゴシック"/>
            <family val="3"/>
            <charset val="128"/>
          </rPr>
          <t>プルダウンで選択</t>
        </r>
      </text>
    </comment>
    <comment ref="D46" authorId="0" shapeId="0" xr:uid="{D489BF5F-317C-4D5E-9ECE-2FC811D97935}">
      <text>
        <r>
          <rPr>
            <sz val="9"/>
            <color indexed="81"/>
            <rFont val="ＭＳ Ｐゴシック"/>
            <family val="3"/>
            <charset val="128"/>
          </rPr>
          <t>該当がない場合は
「なし」と記入</t>
        </r>
      </text>
    </comment>
    <comment ref="D47" authorId="0" shapeId="0" xr:uid="{23D1F3C7-3186-4F7D-BC9B-90E56D68F7DD}">
      <text>
        <r>
          <rPr>
            <sz val="9"/>
            <color indexed="81"/>
            <rFont val="MS P ゴシック"/>
            <family val="3"/>
            <charset val="128"/>
          </rPr>
          <t>開発行為の有無等</t>
        </r>
      </text>
    </comment>
    <comment ref="E49" authorId="0" shapeId="0" xr:uid="{96D0DCB0-B37B-4E08-B027-AC5CEC15F676}">
      <text>
        <r>
          <rPr>
            <sz val="9"/>
            <color indexed="81"/>
            <rFont val="MS P ゴシック"/>
            <family val="3"/>
            <charset val="128"/>
          </rPr>
          <t>プルダウンで選択</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00000000-0006-0000-0300-000002000000}">
      <text>
        <r>
          <rPr>
            <b/>
            <sz val="9"/>
            <color indexed="81"/>
            <rFont val="MS P ゴシック"/>
            <family val="3"/>
            <charset val="128"/>
          </rPr>
          <t>BELS認証費は工事費に含める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23" authorId="0" shapeId="0" xr:uid="{00000000-0006-0000-0300-000004000000}">
      <text>
        <r>
          <rPr>
            <sz val="9"/>
            <color indexed="81"/>
            <rFont val="MS P ゴシック"/>
            <family val="3"/>
            <charset val="128"/>
          </rPr>
          <t>「5導入効果(2)」の補助対象の「二酸化炭素排出量に係るみなし削減量」の合計</t>
        </r>
      </text>
    </comment>
    <comment ref="C24" authorId="0" shapeId="0" xr:uid="{00000000-0006-0000-0300-000005000000}">
      <text>
        <r>
          <rPr>
            <b/>
            <sz val="9"/>
            <color indexed="81"/>
            <rFont val="MS P ゴシック"/>
            <family val="3"/>
            <charset val="128"/>
          </rPr>
          <t>①/②</t>
        </r>
      </text>
    </comment>
    <comment ref="C29" authorId="0" shapeId="0" xr:uid="{00000000-0006-0000-0300-000006000000}">
      <text>
        <r>
          <rPr>
            <b/>
            <sz val="9"/>
            <color indexed="81"/>
            <rFont val="MS P ゴシック"/>
            <family val="3"/>
            <charset val="128"/>
          </rPr>
          <t>④×②</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F13" authorId="0" shapeId="0" xr:uid="{79D83CD4-E971-4DF8-BDFF-07A9CA9C5D4D}">
      <text>
        <r>
          <rPr>
            <sz val="9"/>
            <color indexed="81"/>
            <rFont val="MS P ゴシック"/>
            <family val="3"/>
            <charset val="128"/>
          </rPr>
          <t>排出係数は建築物用途により異なります。区分によりプルダウン選択してください。</t>
        </r>
      </text>
    </comment>
    <comment ref="I14" authorId="0" shapeId="0" xr:uid="{05567915-A609-4419-92B9-578DF93847D7}">
      <text>
        <r>
          <rPr>
            <b/>
            <sz val="9"/>
            <color indexed="81"/>
            <rFont val="MS P ゴシック"/>
            <family val="3"/>
            <charset val="128"/>
          </rPr>
          <t>プルダウン選択</t>
        </r>
      </text>
    </comment>
    <comment ref="E46" authorId="0" shapeId="0" xr:uid="{00000000-0006-0000-0400-000003000000}">
      <text>
        <r>
          <rPr>
            <sz val="9"/>
            <color indexed="81"/>
            <rFont val="ＭＳ Ｐゴシック"/>
            <family val="3"/>
            <charset val="128"/>
          </rPr>
          <t>プルダウンで選択</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1C748D6D-50B7-4990-8A43-DCFAD5F8AC3D}">
      <text>
        <r>
          <rPr>
            <sz val="9"/>
            <color indexed="81"/>
            <rFont val="ＭＳ Ｐゴシック"/>
            <family val="3"/>
            <charset val="128"/>
          </rPr>
          <t>プルダウンで選択</t>
        </r>
      </text>
    </comment>
    <comment ref="E50" authorId="0" shapeId="0" xr:uid="{89BD6E06-3E62-4DA5-B2A4-A78F5AB0126D}">
      <text>
        <r>
          <rPr>
            <b/>
            <sz val="9"/>
            <color indexed="81"/>
            <rFont val="MS P ゴシック"/>
            <family val="3"/>
            <charset val="128"/>
          </rPr>
          <t>プルダウンで選択</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上限適用（費用対効果・５億円・３億円・地方公共団体の補助金等）の場合、適用後の金額を記載する。
採択後は、採択額が上限となるため、採択後の補助金申請額が採択額を上回る場合は、採択額を記載する。</t>
        </r>
      </text>
    </comment>
    <comment ref="C12" authorId="0" shapeId="0" xr:uid="{C1382CCB-9CB7-4BA4-A068-31B91B43A827}">
      <text>
        <r>
          <rPr>
            <sz val="9"/>
            <color indexed="81"/>
            <rFont val="MS P ゴシック"/>
            <family val="3"/>
            <charset val="128"/>
          </rPr>
          <t>令和７年度…シート「別添５（１年目）」の補助事業に要する経費の総合計と整合させること。
令和８年度…シート「別添５（２年目）」の補助事業に要する経費の総合計と整合させること。
令和９年度…シート「別添５（３年目）」の補助事業に要する経費の総合計と整合させること。
合計（円）…シート「別添５（全体）」の補助事業に要する経費の総合計と整合させること。</t>
        </r>
      </text>
    </comment>
    <comment ref="C14" authorId="0" shapeId="0" xr:uid="{00000000-0006-0000-0B00-000002000000}">
      <text>
        <r>
          <rPr>
            <sz val="9"/>
            <color indexed="81"/>
            <rFont val="MS P ゴシック"/>
            <family val="3"/>
            <charset val="128"/>
          </rPr>
          <t>いずれかを選択</t>
        </r>
      </text>
    </comment>
    <comment ref="E18" authorId="0" shapeId="0" xr:uid="{00000000-0006-0000-0B00-000003000000}">
      <text>
        <r>
          <rPr>
            <sz val="9"/>
            <color indexed="81"/>
            <rFont val="ＭＳ Ｐゴシック"/>
            <family val="3"/>
            <charset val="128"/>
          </rPr>
          <t>＝総工費÷延べ面積（自動計算）</t>
        </r>
      </text>
    </comment>
    <comment ref="C19" authorId="0" shapeId="0" xr:uid="{298423A2-1621-472D-A1DA-4B0B452E0E64}">
      <text>
        <r>
          <rPr>
            <sz val="9"/>
            <color indexed="81"/>
            <rFont val="MS P ゴシック"/>
            <family val="3"/>
            <charset val="128"/>
          </rPr>
          <t>補助対象経費と整合</t>
        </r>
      </text>
    </comment>
    <comment ref="E19" authorId="0" shapeId="0" xr:uid="{00000000-0006-0000-0B00-000004000000}">
      <text>
        <r>
          <rPr>
            <sz val="9"/>
            <color indexed="81"/>
            <rFont val="ＭＳ Ｐゴシック"/>
            <family val="3"/>
            <charset val="128"/>
          </rPr>
          <t>＝内設備工事費÷延べ面積（自動計算）</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300-000001000000}">
      <text>
        <r>
          <rPr>
            <sz val="9"/>
            <color indexed="81"/>
            <rFont val="ＭＳ Ｐゴシック"/>
            <family val="3"/>
            <charset val="128"/>
          </rPr>
          <t>入力ミスがあると
「入力ミス」と表示される</t>
        </r>
      </text>
    </comment>
    <comment ref="M52" authorId="0" shapeId="0" xr:uid="{F9E5853E-BF7F-46E6-BAF8-CE1D25243308}">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00000000-0006-0000-1300-000002000000}">
      <text>
        <r>
          <rPr>
            <sz val="9"/>
            <color indexed="81"/>
            <rFont val="ＭＳ Ｐゴシック"/>
            <family val="3"/>
            <charset val="128"/>
          </rPr>
          <t>入力ミスがあると
「入力ミス」と表示される</t>
        </r>
      </text>
    </comment>
    <comment ref="A78" authorId="0" shapeId="0" xr:uid="{00000000-0006-0000-1300-000003000000}">
      <text>
        <r>
          <rPr>
            <sz val="9"/>
            <color indexed="81"/>
            <rFont val="ＭＳ Ｐゴシック"/>
            <family val="3"/>
            <charset val="128"/>
          </rPr>
          <t>プルダウンで選択</t>
        </r>
      </text>
    </comment>
    <comment ref="O146" authorId="0" shapeId="0" xr:uid="{00000000-0006-0000-1300-000004000000}">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400-000001000000}">
      <text>
        <r>
          <rPr>
            <sz val="9"/>
            <color indexed="81"/>
            <rFont val="ＭＳ Ｐゴシック"/>
            <family val="3"/>
            <charset val="128"/>
          </rPr>
          <t>入力ミスがあると
「入力ミス」と表示される</t>
        </r>
      </text>
    </comment>
    <comment ref="N77" authorId="0" shapeId="0" xr:uid="{00000000-0006-0000-1400-000002000000}">
      <text>
        <r>
          <rPr>
            <sz val="9"/>
            <color indexed="81"/>
            <rFont val="ＭＳ Ｐゴシック"/>
            <family val="3"/>
            <charset val="128"/>
          </rPr>
          <t>入力ミスがあると
「入力ミス」と表示される</t>
        </r>
      </text>
    </comment>
    <comment ref="A78" authorId="0" shapeId="0" xr:uid="{00000000-0006-0000-1400-000003000000}">
      <text>
        <r>
          <rPr>
            <sz val="9"/>
            <color indexed="81"/>
            <rFont val="ＭＳ Ｐゴシック"/>
            <family val="3"/>
            <charset val="128"/>
          </rPr>
          <t>プルダウンで選択</t>
        </r>
      </text>
    </comment>
    <comment ref="O146" authorId="0" shapeId="0" xr:uid="{00000000-0006-0000-1400-000004000000}">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500-000001000000}">
      <text>
        <r>
          <rPr>
            <sz val="9"/>
            <color indexed="81"/>
            <rFont val="ＭＳ Ｐゴシック"/>
            <family val="3"/>
            <charset val="128"/>
          </rPr>
          <t>入力ミスがあると
「入力ミス」と表示される</t>
        </r>
      </text>
    </comment>
    <comment ref="N77" authorId="0" shapeId="0" xr:uid="{00000000-0006-0000-1500-000002000000}">
      <text>
        <r>
          <rPr>
            <sz val="9"/>
            <color indexed="81"/>
            <rFont val="ＭＳ Ｐゴシック"/>
            <family val="3"/>
            <charset val="128"/>
          </rPr>
          <t>入力ミスがあると
「入力ミス」と表示される</t>
        </r>
      </text>
    </comment>
    <comment ref="A78" authorId="0" shapeId="0" xr:uid="{00000000-0006-0000-1500-000003000000}">
      <text>
        <r>
          <rPr>
            <sz val="9"/>
            <color indexed="81"/>
            <rFont val="ＭＳ Ｐゴシック"/>
            <family val="3"/>
            <charset val="128"/>
          </rPr>
          <t>プルダウンで選択</t>
        </r>
      </text>
    </comment>
    <comment ref="O146" authorId="0" shapeId="0" xr:uid="{00000000-0006-0000-1500-000004000000}">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600-000001000000}">
      <text>
        <r>
          <rPr>
            <sz val="9"/>
            <color indexed="81"/>
            <rFont val="ＭＳ Ｐゴシック"/>
            <family val="3"/>
            <charset val="128"/>
          </rPr>
          <t>入力ミスがあると
「入力ミス」と表示される</t>
        </r>
      </text>
    </comment>
    <comment ref="N77" authorId="0" shapeId="0" xr:uid="{00000000-0006-0000-1600-000002000000}">
      <text>
        <r>
          <rPr>
            <sz val="9"/>
            <color indexed="81"/>
            <rFont val="ＭＳ Ｐゴシック"/>
            <family val="3"/>
            <charset val="128"/>
          </rPr>
          <t>入力ミスがあると
「入力ミス」と表示される</t>
        </r>
      </text>
    </comment>
    <comment ref="A78" authorId="0" shapeId="0" xr:uid="{00000000-0006-0000-1600-000003000000}">
      <text>
        <r>
          <rPr>
            <sz val="9"/>
            <color indexed="81"/>
            <rFont val="ＭＳ Ｐゴシック"/>
            <family val="3"/>
            <charset val="128"/>
          </rPr>
          <t>プルダウンで選択</t>
        </r>
      </text>
    </comment>
    <comment ref="O146" authorId="0" shapeId="0" xr:uid="{00000000-0006-0000-1600-000004000000}">
      <text>
        <r>
          <rPr>
            <sz val="9"/>
            <color indexed="81"/>
            <rFont val="ＭＳ Ｐゴシック"/>
            <family val="3"/>
            <charset val="128"/>
          </rPr>
          <t>経費区分の入力もしくは小計・合計欄に問題があると
「入力ミス」と表示される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<sst xmlns="http://schemas.openxmlformats.org/spreadsheetml/2006/main" count="4073" uniqueCount="1125">
  <si>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</si>
  <si>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</si>
  <si>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</si>
  <si>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</si>
  <si>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</si>
  <si>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</si>
  <si>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</si>
  <si>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</si>
  <si>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</si>
  <si>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</si>
  <si>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</si>
  <si>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</si>
  <si>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</si>
  <si>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</si>
  <si>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</si>
  <si>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</si>
  <si>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</si>
  <si>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</si>
  <si>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</si>
  <si>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</si>
  <si>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</si>
  <si>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交付決定日</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</si>
  <si>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</si>
  <si>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</si>
  <si>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</si>
  <si>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</si>
  <si>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</si>
  <si>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</si>
  <si>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</si>
  <si>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</si>
  <si>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</si>
  <si>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</si>
  <si>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</si>
  <si>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</si>
  <si>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</si>
  <si>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</si>
  <si>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</si>
  <si>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</si>
  <si>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</si>
  <si>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</si>
  <si>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</si>
  <si>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</si>
  <si>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</si>
  <si>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</si>
  <si>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</si>
  <si>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</si>
  <si>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</si>
  <si>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</si>
  <si>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</si>
  <si>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</si>
  <si>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</si>
  <si>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</si>
  <si>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</si>
  <si>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</si>
  <si>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</si>
  <si>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</si>
  <si>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</si>
  <si>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</si>
  <si>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</si>
  <si>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</si>
  <si>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</si>
  <si>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</si>
  <si>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</si>
  <si>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</si>
  <si>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</si>
  <si>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</si>
  <si>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</si>
  <si>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</si>
  <si>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</si>
  <si>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</si>
  <si>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</si>
  <si>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</si>
  <si>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</si>
  <si>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</si>
  <si>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</si>
  <si>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</si>
  <si>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</si>
  <si>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</si>
  <si>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</si>
  <si>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</si>
  <si>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</si>
  <si>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</si>
  <si>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</si>
  <si>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</si>
  <si>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</si>
  <si>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</si>
  <si>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</si>
  <si>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</si>
  <si>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</si>
  <si>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</si>
  <si>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</si>
  <si>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</si>
  <si>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</si>
  <si>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</si>
  <si>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</si>
  <si>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</si>
  <si>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</si>
  <si>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</si>
  <si>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※既築での設備更新の場合も、更新前の設備の一次エネルギー消費量ではなく、各室用途ごとの基準一次エネルギー消費量を求めること。</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</si>
  <si>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</si>
  <si>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</si>
  <si>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</si>
  <si>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</si>
  <si>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</si>
  <si>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</si>
  <si>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</si>
  <si>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</si>
  <si>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</si>
  <si>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</si>
  <si>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</si>
  <si>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</si>
  <si>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</si>
  <si>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</si>
  <si>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</si>
  <si>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</si>
  <si>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</si>
  <si>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</si>
  <si>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</si>
  <si>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</si>
  <si>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</si>
  <si>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</si>
  <si>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</si>
  <si>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</si>
  <si>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</si>
  <si>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</si>
  <si>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</si>
  <si>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</si>
  <si>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</si>
  <si>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</si>
  <si>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</si>
  <si>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</si>
  <si>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</si>
  <si>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</si>
  <si>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</si>
  <si>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</si>
  <si>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</si>
  <si>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</si>
  <si>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</si>
  <si>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</si>
  <si>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</si>
  <si>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</si>
  <si>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</si>
  <si>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</si>
  <si>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</si>
  <si>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</si>
  <si>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</si>
  <si>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</si>
  <si>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</si>
  <si>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</si>
  <si>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</si>
  <si>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</si>
  <si>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</si>
  <si>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</si>
  <si>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</si>
  <si>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</si>
  <si>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</si>
  <si>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</si>
  <si>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</si>
  <si>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</si>
  <si>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</si>
  <si>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</si>
  <si>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</si>
  <si>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</si>
  <si>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</si>
  <si>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</si>
  <si>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</si>
  <si>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</si>
  <si>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</si>
  <si>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</si>
  <si>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</si>
  <si>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</si>
  <si>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</si>
  <si>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</si>
  <si>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</si>
  <si>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</si>
  <si>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</si>
  <si>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</si>
  <si>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</si>
  <si>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</si>
  <si>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</si>
  <si>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</si>
  <si>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</si>
  <si>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</si>
  <si>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</si>
  <si>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</si>
  <si>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</si>
  <si>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</si>
  <si>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</si>
  <si>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</si>
  <si>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</si>
  <si>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</si>
  <si>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</si>
  <si>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</si>
  <si>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</si>
  <si>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</si>
  <si>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</si>
  <si>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</si>
  <si>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補助事業（全体）の開始及び完了予定日</t>
    <phoneticPr fontId="2"/>
  </si>
  <si>
    <t>　開始年月日：</t>
    <phoneticPr fontId="2"/>
  </si>
  <si>
    <t>　完了予定年月日：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</si>
  <si>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</si>
  <si>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</si>
  <si>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</si>
  <si>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</si>
  <si>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</si>
  <si>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</si>
  <si>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</si>
  <si>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</si>
  <si>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</si>
  <si>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</si>
  <si>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</si>
  <si>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</si>
  <si>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</si>
  <si>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</si>
  <si>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</si>
  <si>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</si>
  <si>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</si>
  <si>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</si>
  <si>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</si>
  <si>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</si>
  <si>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</si>
  <si>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</si>
  <si>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</si>
  <si>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</si>
  <si>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</si>
  <si>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</si>
  <si>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</si>
  <si>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</si>
  <si>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</si>
  <si>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</si>
  <si>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</si>
  <si>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</si>
  <si>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</si>
  <si>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</si>
  <si>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</si>
  <si>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</si>
  <si>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</si>
  <si>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</si>
  <si>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</si>
  <si>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</si>
  <si>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</si>
  <si>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</si>
  <si>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</si>
  <si>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　補助事業（当該年度）の開始及び完了予定日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</si>
  <si>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</si>
  <si>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</si>
  <si>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</si>
  <si>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</si>
  <si>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</si>
  <si>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</si>
  <si>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</si>
  <si>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</si>
  <si>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</si>
  <si>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</si>
  <si>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</si>
  <si>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</si>
  <si>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</si>
  <si>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</si>
  <si>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</si>
  <si>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</si>
  <si>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</si>
  <si>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</si>
  <si>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</si>
  <si>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</si>
  <si>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</si>
  <si>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</si>
  <si>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</si>
  <si>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</si>
  <si>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</si>
  <si>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</si>
  <si>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</si>
  <si>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</si>
  <si>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</si>
  <si>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</si>
  <si>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</si>
  <si>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</si>
  <si>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</si>
  <si>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</si>
  <si>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</si>
  <si>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</si>
  <si>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t>
    <phoneticPr fontId="63"/>
  </si>
  <si>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</si>
  <si>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</si>
  <si>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</si>
  <si>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</si>
  <si>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</si>
  <si>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</si>
  <si>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</si>
  <si>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</si>
  <si>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</si>
  <si>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</si>
  <si>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</si>
  <si>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</si>
  <si>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</si>
  <si>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</si>
  <si>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</si>
  <si>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</si>
  <si>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</si>
  <si>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</si>
  <si>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</si>
  <si>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</si>
  <si>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</si>
  <si>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</si>
  <si>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</si>
  <si>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</si>
  <si>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</si>
  <si>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</si>
  <si>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</si>
  <si>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</si>
  <si>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</si>
  <si>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</si>
  <si>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</si>
  <si>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</si>
  <si>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</si>
  <si>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</si>
  <si>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</si>
  <si>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</si>
  <si>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</si>
  <si>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</si>
  <si>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t>
    <phoneticPr fontId="63"/>
  </si>
  <si>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</si>
  <si>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</si>
  <si>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</si>
  <si>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</si>
  <si>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</si>
  <si>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</si>
  <si>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</si>
  <si>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t>
    <phoneticPr fontId="2"/>
  </si>
  <si>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</si>
  <si>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</si>
  <si>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</si>
  <si>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</si>
  <si>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</si>
  <si>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</si>
  <si>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</si>
  <si>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</si>
  <si>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</si>
  <si>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</si>
  <si>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 xml:space="preserve"> </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</si>
  <si>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</si>
  <si>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</si>
  <si>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</si>
  <si>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t>
    <phoneticPr fontId="63"/>
  </si>
  <si>
    <t>-</t>
    <phoneticPr fontId="63"/>
  </si>
  <si>
    <t>合計</t>
    <phoneticPr fontId="63"/>
  </si>
  <si>
    <t>項目　</t>
    <phoneticPr fontId="63"/>
  </si>
  <si>
    <t>補助対象経費</t>
    <phoneticPr fontId="63"/>
  </si>
  <si>
    <t>小計</t>
    <phoneticPr fontId="63"/>
  </si>
  <si>
    <t>工事費　</t>
    <phoneticPr fontId="63"/>
  </si>
  <si>
    <t>-</t>
    <phoneticPr fontId="63"/>
  </si>
  <si>
    <t>小計</t>
    <phoneticPr fontId="63"/>
  </si>
  <si>
    <t>設備費　</t>
    <phoneticPr fontId="63"/>
  </si>
  <si>
    <t>型式</t>
    <phoneticPr fontId="63"/>
  </si>
  <si>
    <t>-</t>
    <phoneticPr fontId="63"/>
  </si>
  <si>
    <t>合計</t>
    <phoneticPr fontId="63"/>
  </si>
  <si>
    <t>項目　</t>
    <phoneticPr fontId="63"/>
  </si>
  <si>
    <t>補助対象経費</t>
    <phoneticPr fontId="63"/>
  </si>
  <si>
    <t>小計</t>
    <phoneticPr fontId="63"/>
  </si>
  <si>
    <t>工事費　</t>
    <phoneticPr fontId="63"/>
  </si>
  <si>
    <t>設備費　</t>
    <phoneticPr fontId="63"/>
  </si>
  <si>
    <t>型式</t>
    <phoneticPr fontId="63"/>
  </si>
  <si>
    <t>合計</t>
    <phoneticPr fontId="63"/>
  </si>
  <si>
    <t>項目　</t>
    <phoneticPr fontId="63"/>
  </si>
  <si>
    <t>補助対象経費</t>
    <phoneticPr fontId="63"/>
  </si>
  <si>
    <t>小計</t>
    <phoneticPr fontId="63"/>
  </si>
  <si>
    <t>工事費　</t>
    <phoneticPr fontId="63"/>
  </si>
  <si>
    <t>設備費　</t>
    <phoneticPr fontId="63"/>
  </si>
  <si>
    <t>　　　</t>
    <phoneticPr fontId="63"/>
  </si>
  <si>
    <t>Ⅱ．設備費　　Ⅲ．工事費</t>
    <phoneticPr fontId="63"/>
  </si>
  <si>
    <t>Ⅱ．設備費　　Ⅲ．工事費1について</t>
    <phoneticPr fontId="2"/>
  </si>
  <si>
    <t>【１年目の内訳】</t>
    <rPh sb="2" eb="4">
      <t>ネンメ</t>
    </rPh>
    <rPh sb="5" eb="7">
      <t>ウチワケ</t>
    </rPh>
    <phoneticPr fontId="2"/>
  </si>
  <si>
    <t>設備・工事費　</t>
    <phoneticPr fontId="63"/>
  </si>
  <si>
    <t>-</t>
    <phoneticPr fontId="2"/>
  </si>
  <si>
    <t>入力はこの色の塗りつぶしのあるセルにお願いします。</t>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</si>
  <si>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</si>
  <si>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</si>
  <si>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</si>
  <si>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</si>
  <si>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設備・工事費　</t>
    <phoneticPr fontId="63"/>
  </si>
  <si>
    <t>入力はこの色の塗りつぶしのあるセルにお願いします。</t>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</si>
  <si>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</si>
  <si>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</si>
  <si>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</si>
  <si>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</si>
  <si>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</si>
  <si>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</si>
  <si>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</si>
  <si>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</si>
  <si>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</si>
  <si>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</si>
  <si>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</si>
  <si>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</si>
  <si>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</si>
  <si>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</si>
  <si>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</si>
  <si>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</si>
  <si>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</si>
  <si>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</si>
  <si>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</si>
  <si>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</si>
  <si>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</si>
  <si>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</si>
  <si>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</si>
  <si>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</si>
  <si>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</si>
  <si>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</si>
  <si>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</si>
  <si>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</si>
  <si>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</si>
  <si>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</si>
  <si>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</si>
  <si>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</si>
  <si>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</si>
  <si>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</si>
  <si>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</si>
  <si>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</si>
  <si>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</si>
  <si>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※WEBプログラムのPAL＊、一次エネルギー消費量計算書、エクセル入力シート、根拠となるデータ等、必要な資料を別紙またはエクセルファイルの形で添付して下さい。</t>
    <rPh sb="33" eb="35">
      <t>ニュウリョク</t>
    </rPh>
    <rPh sb="52" eb="54">
      <t>シリョウ</t>
    </rPh>
    <rPh sb="55" eb="57">
      <t>ベッシ</t>
    </rPh>
    <rPh sb="69" eb="70">
      <t>カタチ</t>
    </rPh>
    <rPh sb="71" eb="73">
      <t>テンプ</t>
    </rPh>
    <rPh sb="75" eb="76">
      <t>クダ</t>
    </rPh>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</si>
  <si>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</si>
  <si>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</si>
  <si>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</si>
  <si>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</si>
  <si>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</si>
  <si>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</si>
  <si>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</si>
  <si>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</si>
  <si>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</si>
  <si>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</si>
  <si>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</si>
  <si>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</si>
  <si>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</si>
  <si>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</si>
  <si>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</si>
  <si>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</si>
  <si>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</si>
  <si>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</si>
  <si>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</si>
  <si>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</si>
  <si>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</si>
  <si>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</si>
  <si>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</si>
  <si>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</si>
  <si>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</si>
  <si>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</si>
  <si>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</si>
  <si>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</si>
  <si>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</si>
  <si>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</si>
  <si>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</si>
  <si>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</si>
  <si>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</si>
  <si>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</si>
  <si>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</si>
  <si>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</si>
  <si>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</si>
  <si>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</si>
  <si>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</si>
  <si>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</si>
  <si>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</si>
  <si>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</si>
  <si>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</si>
  <si>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</si>
  <si>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</si>
  <si>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</si>
  <si>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</si>
  <si>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</si>
  <si>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</si>
  <si>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</si>
  <si>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</si>
  <si>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</si>
  <si>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</si>
  <si>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</si>
  <si>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</si>
  <si>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</si>
  <si>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</si>
  <si>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</si>
  <si>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</si>
  <si>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</si>
  <si>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</si>
  <si>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</si>
  <si>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</si>
  <si>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</si>
  <si>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</si>
  <si>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</si>
  <si>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</si>
  <si>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</si>
  <si>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</si>
  <si>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</si>
  <si>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</si>
  <si>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</si>
  <si>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</si>
  <si>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</si>
  <si>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</si>
  <si>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</si>
  <si>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</si>
  <si>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</si>
  <si>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</si>
  <si>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</si>
  <si>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</si>
  <si>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</si>
  <si>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</si>
  <si>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</si>
  <si>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</si>
  <si>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</si>
  <si>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</si>
  <si>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</si>
  <si>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</si>
  <si>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</si>
  <si>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</si>
  <si>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</si>
  <si>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</si>
  <si>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</si>
  <si>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</si>
  <si>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</si>
  <si>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</si>
  <si>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</si>
  <si>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</si>
  <si>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</si>
  <si>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</si>
  <si>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</si>
  <si>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</si>
  <si>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</si>
  <si>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</si>
  <si>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</si>
  <si>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</si>
  <si>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</si>
  <si>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</si>
  <si>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</si>
  <si>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</si>
  <si>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</si>
  <si>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</si>
  <si>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</si>
  <si>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</si>
  <si>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</si>
  <si>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</si>
  <si>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</si>
  <si>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</si>
  <si>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</si>
  <si>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</si>
  <si>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</si>
  <si>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</si>
  <si>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</si>
  <si>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</si>
  <si>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</si>
  <si>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</si>
  <si>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</si>
  <si>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</si>
  <si>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</si>
  <si>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</si>
  <si>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</si>
  <si>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</si>
  <si>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</si>
  <si>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</si>
  <si>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</si>
  <si>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</si>
  <si>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</si>
  <si>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</si>
  <si>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</si>
  <si>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</si>
  <si>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</si>
  <si>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</si>
  <si>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</si>
  <si>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</si>
  <si>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</si>
  <si>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</si>
  <si>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</si>
  <si>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</si>
  <si>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</si>
  <si>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</si>
  <si>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</si>
  <si>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</si>
  <si>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</si>
  <si>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</si>
  <si>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</si>
  <si>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</si>
  <si>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</si>
  <si>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</si>
  <si>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</si>
  <si>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</si>
  <si>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</si>
  <si>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</si>
  <si>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</si>
  <si>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</si>
  <si>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</si>
  <si>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</si>
  <si>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</si>
  <si>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</si>
  <si>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</si>
  <si>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</si>
  <si>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</si>
  <si>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</si>
  <si>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</si>
  <si>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</si>
  <si>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</si>
  <si>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</si>
  <si>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</si>
  <si>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</si>
  <si>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</si>
  <si>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</si>
  <si>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</si>
  <si>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</si>
  <si>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</si>
  <si>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</si>
  <si>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</si>
  <si>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</si>
  <si>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</si>
  <si>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</si>
  <si>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</si>
  <si>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</si>
  <si>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</si>
  <si>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</si>
  <si>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</si>
  <si>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</si>
  <si>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</si>
  <si>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</si>
  <si>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</si>
  <si>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</si>
  <si>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</si>
  <si>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</si>
  <si>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</si>
  <si>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</si>
  <si>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</si>
  <si>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</si>
  <si>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</si>
  <si>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</si>
  <si>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</si>
  <si>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</si>
  <si>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</si>
  <si>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</si>
  <si>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</si>
  <si>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</si>
  <si>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</si>
  <si>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</si>
  <si>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</si>
  <si>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</si>
  <si>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</si>
  <si>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</si>
  <si>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</si>
  <si>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</si>
  <si>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</si>
  <si>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</si>
  <si>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</si>
  <si>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</si>
  <si>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</si>
  <si>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</si>
  <si>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</si>
  <si>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</si>
  <si>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</si>
  <si>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</si>
  <si>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</si>
  <si>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</si>
  <si>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</si>
  <si>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</si>
  <si>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</si>
  <si>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</si>
  <si>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</si>
  <si>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</si>
  <si>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</si>
  <si>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</si>
  <si>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</si>
  <si>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</si>
  <si>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</si>
  <si>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</si>
  <si>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</si>
  <si>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</si>
  <si>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</si>
  <si>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</si>
  <si>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</si>
  <si>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</si>
  <si>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</si>
  <si>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</si>
  <si>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</si>
  <si>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</si>
  <si>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</si>
  <si>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</si>
  <si>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</si>
  <si>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</si>
  <si>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</si>
  <si>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</si>
  <si>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</si>
  <si>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</si>
  <si>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</si>
  <si>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</si>
  <si>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</si>
  <si>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</si>
  <si>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</si>
  <si>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</si>
  <si>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</si>
  <si>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</si>
  <si>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</si>
  <si>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</si>
  <si>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</si>
  <si>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</si>
  <si>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</si>
  <si>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</si>
  <si>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</si>
  <si>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</si>
  <si>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</si>
  <si>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</si>
  <si>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</si>
  <si>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</si>
  <si>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</si>
  <si>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</si>
  <si>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</si>
  <si>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</si>
  <si>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</si>
  <si>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</si>
  <si>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</si>
  <si>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</si>
  <si>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</si>
  <si>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</si>
  <si>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</si>
  <si>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</si>
  <si>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</si>
  <si>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</si>
  <si>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</si>
  <si>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</si>
  <si>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</si>
  <si>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</si>
  <si>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</si>
  <si>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</si>
  <si>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</si>
  <si>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</si>
  <si>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</si>
  <si>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</si>
  <si>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</si>
  <si>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</si>
  <si>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</si>
  <si>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</si>
  <si>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</si>
  <si>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</si>
  <si>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</si>
  <si>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</si>
  <si>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</si>
  <si>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</si>
  <si>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</si>
  <si>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</si>
  <si>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</si>
  <si>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</si>
  <si>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</si>
  <si>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</si>
  <si>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</si>
  <si>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</si>
  <si>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</si>
  <si>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</si>
  <si>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</si>
  <si>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</si>
  <si>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</si>
  <si>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</si>
  <si>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</si>
  <si>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</si>
  <si>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</si>
  <si>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</si>
  <si>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</si>
  <si>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</si>
  <si>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</si>
  <si>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</si>
  <si>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</si>
  <si>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</si>
  <si>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</si>
  <si>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</si>
  <si>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</si>
  <si>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</si>
  <si>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</si>
  <si>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</si>
  <si>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：上限5億円</t>
    <phoneticPr fontId="2"/>
  </si>
  <si>
    <t>：上限3億円</t>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</si>
  <si>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</si>
  <si>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</si>
  <si>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</si>
  <si>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</si>
  <si>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</si>
  <si>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</si>
  <si>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</si>
  <si>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</si>
  <si>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</si>
  <si>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</si>
  <si>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</si>
  <si>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</si>
  <si>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</si>
  <si>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</si>
  <si>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</si>
  <si>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</si>
  <si>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</si>
  <si>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</si>
  <si>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</si>
  <si>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</si>
  <si>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</si>
  <si>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</si>
  <si>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</si>
  <si>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</si>
  <si>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</si>
  <si>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</si>
  <si>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</si>
  <si>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</si>
  <si>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</si>
  <si>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</si>
  <si>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</si>
  <si>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</si>
  <si>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</si>
  <si>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</si>
  <si>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</si>
  <si>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</si>
  <si>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</si>
  <si>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</si>
  <si>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</si>
  <si>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</si>
  <si>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</si>
  <si>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</si>
  <si>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</si>
  <si>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</si>
  <si>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</si>
  <si>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</si>
  <si>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</si>
  <si>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</si>
  <si>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</si>
  <si>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</si>
  <si>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</si>
  <si>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</si>
  <si>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</si>
  <si>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</si>
  <si>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</si>
  <si>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</si>
  <si>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</si>
  <si>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</si>
  <si>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</si>
  <si>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</si>
  <si>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</si>
  <si>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</si>
  <si>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</si>
  <si>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</si>
  <si>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</si>
  <si>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</si>
  <si>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</si>
  <si>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</si>
  <si>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</si>
  <si>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</si>
  <si>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</si>
  <si>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</si>
  <si>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</si>
  <si>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</si>
  <si>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</si>
  <si>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</si>
  <si>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</si>
  <si>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</si>
  <si>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</si>
  <si>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</si>
  <si>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</si>
  <si>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</si>
  <si>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</si>
  <si>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</si>
  <si>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</si>
  <si>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</si>
  <si>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</si>
  <si>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</si>
  <si>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</si>
  <si>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</si>
  <si>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</si>
  <si>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交付申請時</t>
    <rPh sb="0" eb="2">
      <t>コウフ</t>
    </rPh>
    <rPh sb="2" eb="5">
      <t>シンセイジ</t>
    </rPh>
    <phoneticPr fontId="63"/>
  </si>
  <si>
    <t>交付申請時</t>
    <rPh sb="0" eb="2">
      <t>コウフ</t>
    </rPh>
    <phoneticPr fontId="2"/>
  </si>
  <si>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</si>
  <si>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</si>
  <si>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</si>
  <si>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</si>
  <si>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</si>
  <si>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</si>
  <si>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</si>
  <si>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</si>
  <si>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</si>
  <si>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</si>
  <si>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</si>
  <si>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</si>
  <si>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</si>
  <si>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</si>
  <si>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</si>
  <si>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</si>
  <si>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</si>
  <si>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</si>
  <si>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</si>
  <si>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</si>
  <si>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</si>
  <si>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</si>
  <si>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</si>
  <si>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</si>
  <si>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</si>
  <si>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</si>
  <si>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</si>
  <si>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</si>
  <si>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</si>
  <si>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(15)熱回収ヒートポンプ</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</si>
  <si>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</si>
  <si>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</si>
  <si>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</si>
  <si>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</si>
  <si>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</si>
  <si>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</si>
  <si>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</si>
  <si>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</si>
  <si>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</si>
  <si>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</si>
  <si>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</si>
  <si>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</si>
  <si>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</si>
  <si>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</si>
  <si>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</si>
  <si>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</si>
  <si>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</si>
  <si>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</si>
  <si>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</si>
  <si>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</si>
  <si>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</si>
  <si>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</si>
  <si>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</si>
  <si>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</si>
  <si>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</si>
  <si>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</si>
  <si>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</si>
  <si>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</si>
  <si>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</si>
  <si>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</si>
  <si>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</si>
  <si>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</si>
  <si>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</si>
  <si>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</si>
  <si>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</si>
  <si>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</si>
  <si>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</si>
  <si>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</si>
  <si>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</si>
  <si>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</si>
  <si>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</si>
  <si>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</si>
  <si>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</si>
  <si>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</si>
  <si>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</si>
  <si>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</si>
  <si>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</si>
  <si>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</si>
  <si>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</si>
  <si>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</si>
  <si>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</si>
  <si>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</si>
  <si>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</si>
  <si>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</si>
  <si>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</si>
  <si>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</si>
  <si>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</si>
  <si>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</si>
  <si>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</si>
  <si>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</si>
  <si>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</si>
  <si>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</si>
  <si>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</si>
  <si>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既存建築物『ZEB』</t>
  </si>
  <si>
    <t>既存建築物Nearly ZEB</t>
  </si>
  <si>
    <t>既存建築物ZEB Ready</t>
  </si>
  <si>
    <t>既存建築物ZEB Oriented</t>
    <phoneticPr fontId="2"/>
  </si>
  <si>
    <t>円/ｔ-CO2</t>
    <phoneticPr fontId="2"/>
  </si>
  <si>
    <t>【概略予算書（全体）】</t>
    <rPh sb="1" eb="3">
      <t>ガイリャク</t>
    </rPh>
    <rPh sb="3" eb="6">
      <t>ヨサンショ</t>
    </rPh>
    <rPh sb="7" eb="9">
      <t>ゼンタイ</t>
    </rPh>
    <phoneticPr fontId="2"/>
  </si>
  <si>
    <t>【概略予算書（２年目）】</t>
    <rPh sb="1" eb="3">
      <t>ガイリャク</t>
    </rPh>
    <rPh sb="3" eb="6">
      <t>ヨサンショ</t>
    </rPh>
    <rPh sb="8" eb="10">
      <t>ネンメ</t>
    </rPh>
    <phoneticPr fontId="2"/>
  </si>
  <si>
    <t>【概略予算書（１年目）】</t>
    <rPh sb="1" eb="3">
      <t>ガイリャク</t>
    </rPh>
    <rPh sb="3" eb="6">
      <t>ヨサンショ</t>
    </rPh>
    <rPh sb="8" eb="10">
      <t>ネンメ</t>
    </rPh>
    <phoneticPr fontId="2"/>
  </si>
  <si>
    <t>【概略予算書（全体）】</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</si>
  <si>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</si>
  <si>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</si>
  <si>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</si>
  <si>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</si>
  <si>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</si>
  <si>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</si>
  <si>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</si>
  <si>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</si>
  <si>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</si>
  <si>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</si>
  <si>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</si>
  <si>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</si>
  <si>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</si>
  <si>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</si>
  <si>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</si>
  <si>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</si>
  <si>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</si>
  <si>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</si>
  <si>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</si>
  <si>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</si>
  <si>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</si>
  <si>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</si>
  <si>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</si>
  <si>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</si>
  <si>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 Oriented</t>
    <rPh sb="0" eb="2">
      <t>シンチク</t>
    </rPh>
    <phoneticPr fontId="2"/>
  </si>
  <si>
    <t>新築建築物『ZEB』</t>
    <rPh sb="0" eb="2">
      <t>シンチク</t>
    </rPh>
    <phoneticPr fontId="2"/>
  </si>
  <si>
    <t>既存建築物の延べ面積2,000㎡以上</t>
    <rPh sb="0" eb="2">
      <t>キゾン</t>
    </rPh>
    <rPh sb="2" eb="5">
      <t>ケンチクブツ</t>
    </rPh>
    <phoneticPr fontId="2"/>
  </si>
  <si>
    <t>新築建築物、既存建築物の延べ面積2,000㎡未満</t>
    <rPh sb="0" eb="2">
      <t>シンチク</t>
    </rPh>
    <rPh sb="2" eb="5">
      <t>ケンチクブツ</t>
    </rPh>
    <rPh sb="6" eb="11">
      <t>キゾンケンチクブツ</t>
    </rPh>
    <phoneticPr fontId="2"/>
  </si>
  <si>
    <t>複数年度　最終事業完了予定日：</t>
    <phoneticPr fontId="2"/>
  </si>
  <si>
    <t>令和7年度</t>
    <rPh sb="0" eb="2">
      <t>レイワ</t>
    </rPh>
    <rPh sb="3" eb="4">
      <t>ネン</t>
    </rPh>
    <rPh sb="4" eb="5">
      <t>ド</t>
    </rPh>
    <phoneticPr fontId="2"/>
  </si>
  <si>
    <t>【概略予算書（３年目）】</t>
    <rPh sb="1" eb="3">
      <t>ガイリャク</t>
    </rPh>
    <rPh sb="3" eb="6">
      <t>ヨサンショ</t>
    </rPh>
    <rPh sb="8" eb="10">
      <t>ネンメ</t>
    </rPh>
    <phoneticPr fontId="2"/>
  </si>
  <si>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</si>
  <si>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</si>
  <si>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</si>
  <si>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</si>
  <si>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</si>
  <si>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</si>
  <si>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</si>
  <si>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</si>
  <si>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</si>
  <si>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</si>
  <si>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</si>
  <si>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</si>
  <si>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</si>
  <si>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</si>
  <si>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</si>
  <si>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</si>
  <si>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</si>
  <si>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</si>
  <si>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</si>
  <si>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</si>
  <si>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</si>
  <si>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</si>
  <si>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</si>
  <si>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</si>
  <si>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</si>
  <si>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</si>
  <si>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</si>
  <si>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</si>
  <si>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</si>
  <si>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</si>
  <si>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</si>
  <si>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</si>
  <si>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</si>
  <si>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</si>
  <si>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</si>
  <si>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</si>
  <si>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</si>
  <si>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</si>
  <si>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</si>
  <si>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</si>
  <si>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</si>
  <si>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</si>
  <si>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</si>
  <si>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</si>
  <si>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</si>
  <si>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</si>
  <si>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</si>
  <si>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</si>
  <si>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</si>
  <si>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</si>
  <si>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３．シートは全部で 21あります。記入漏れのないようご注意下さい。</t>
    <rPh sb="6" eb="8">
      <t>ゼンブ</t>
    </rPh>
    <rPh sb="17" eb="19">
      <t>キニュウ</t>
    </rPh>
    <rPh sb="19" eb="20">
      <t>モ</t>
    </rPh>
    <rPh sb="27" eb="29">
      <t>チュウイ</t>
    </rPh>
    <rPh sb="29" eb="30">
      <t>クダ</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</si>
  <si>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</si>
  <si>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</si>
  <si>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</si>
  <si>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</si>
  <si>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</si>
  <si>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</si>
  <si>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</si>
  <si>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</si>
  <si>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</si>
  <si>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</si>
  <si>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</si>
  <si>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</si>
  <si>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</si>
  <si>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</si>
  <si>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</si>
  <si>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・単年度事業は、令和8年1月31日以前の日付であること。</t>
    <rPh sb="8" eb="10">
      <t>レイワ</t>
    </rPh>
    <rPh sb="11" eb="12">
      <t>ネン</t>
    </rPh>
    <phoneticPr fontId="2"/>
  </si>
  <si>
    <t>・複数年度事業（2年度事業）は、令和9年1月31日以前の日付であること。</t>
    <rPh sb="9" eb="13">
      <t>ネンドジギョウ</t>
    </rPh>
    <rPh sb="16" eb="18">
      <t>レイワ</t>
    </rPh>
    <rPh sb="19" eb="20">
      <t>ネン</t>
    </rPh>
    <phoneticPr fontId="2"/>
  </si>
  <si>
    <t>・複数年度事業（3年度事業）は、令和10年1月31日以前の日付であること。</t>
    <rPh sb="9" eb="13">
      <t>ネンドジギョウ</t>
    </rPh>
    <rPh sb="16" eb="18">
      <t>レイワ</t>
    </rPh>
    <rPh sb="20" eb="21">
      <t>ネン</t>
    </rPh>
    <phoneticPr fontId="2"/>
  </si>
  <si>
    <r>
      <t>・複数年度事業は、令和8年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</si>
  <si>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令和9年度</t>
    <rPh sb="0" eb="2">
      <t>レイワ</t>
    </rPh>
    <rPh sb="3" eb="4">
      <t>ネン</t>
    </rPh>
    <rPh sb="4" eb="5">
      <t>ド</t>
    </rPh>
    <phoneticPr fontId="2"/>
  </si>
  <si>
    <r>
      <t>・複数年度事業は、</t>
    </r>
    <r>
      <rPr>
        <u/>
        <sz val="10"/>
        <color rgb="FFFF0000"/>
        <rFont val="ＭＳ ゴシック"/>
        <family val="3"/>
        <charset val="128"/>
      </rPr>
      <t>令和8年2月20日以前</t>
    </r>
    <r>
      <rPr>
        <sz val="10"/>
        <color rgb="FFFF0000"/>
        <rFont val="ＭＳ ゴシック"/>
        <family val="3"/>
        <charset val="128"/>
      </rPr>
      <t>の日付であること。</t>
    </r>
    <rPh sb="1" eb="3">
      <t>フクスウ</t>
    </rPh>
    <rPh sb="9" eb="11">
      <t>レイワ</t>
    </rPh>
    <rPh sb="12" eb="13">
      <t>ネン</t>
    </rPh>
    <phoneticPr fontId="2"/>
  </si>
  <si>
    <t>・２年度事業は令和9年1月31日以前の日付であること。</t>
    <rPh sb="2" eb="6">
      <t>ネンドジギョウ</t>
    </rPh>
    <rPh sb="7" eb="9">
      <t>レイワ</t>
    </rPh>
    <rPh sb="10" eb="11">
      <t>ネン</t>
    </rPh>
    <phoneticPr fontId="2"/>
  </si>
  <si>
    <t>・３年度事業は令和10年1月31日以前の日付であること。</t>
    <rPh sb="2" eb="6">
      <t>ネンドジギョウ</t>
    </rPh>
    <rPh sb="7" eb="9">
      <t>レイワ</t>
    </rPh>
    <rPh sb="11" eb="12">
      <t>ネン</t>
    </rPh>
    <phoneticPr fontId="2"/>
  </si>
  <si>
    <t>1年目（令和７年度）　スケジュール表</t>
    <rPh sb="1" eb="3">
      <t>ネンメ</t>
    </rPh>
    <rPh sb="4" eb="6">
      <t>レイワ</t>
    </rPh>
    <rPh sb="7" eb="8">
      <t>ネン</t>
    </rPh>
    <rPh sb="8" eb="9">
      <t>ド</t>
    </rPh>
    <phoneticPr fontId="2"/>
  </si>
  <si>
    <t>2年目（令和８年度）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</si>
  <si>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3年目（令和９年度）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</si>
  <si>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制御技術の概要説明</t>
  </si>
  <si>
    <t>設備間統合
制御システム</t>
    <phoneticPr fontId="2"/>
  </si>
  <si>
    <t>設備と利用者間
連携制御システム</t>
    <phoneticPr fontId="2"/>
  </si>
  <si>
    <t>負荷コントロール</t>
  </si>
  <si>
    <t>建物間統合
制御システム</t>
    <phoneticPr fontId="2"/>
  </si>
  <si>
    <t>チューニング等
運用時への展開</t>
    <phoneticPr fontId="2"/>
  </si>
  <si>
    <t>5月</t>
    <phoneticPr fontId="2"/>
  </si>
  <si>
    <t>2月</t>
    <phoneticPr fontId="2"/>
  </si>
  <si>
    <t>3月</t>
    <phoneticPr fontId="2"/>
  </si>
  <si>
    <t>1月</t>
    <phoneticPr fontId="2"/>
  </si>
  <si>
    <t>補助対象「有」の二酸化炭素排出量に係るみなし削減量計（tCO2）</t>
    <rPh sb="0" eb="4">
      <t>ホジョタイショウ</t>
    </rPh>
    <rPh sb="5" eb="6">
      <t>アリ</t>
    </rPh>
    <rPh sb="25" eb="26">
      <t>ケイ</t>
    </rPh>
    <phoneticPr fontId="2"/>
  </si>
  <si>
    <t>地方公共団体の補助金等</t>
    <rPh sb="0" eb="6">
      <t>チホウコウキョウダンタイ</t>
    </rPh>
    <rPh sb="7" eb="11">
      <t>ホジョキントウ</t>
    </rPh>
    <phoneticPr fontId="2"/>
  </si>
  <si>
    <t>上限適用（費用対効果・５億円・３億円・地方公共団体の補助金等）の場合</t>
    <rPh sb="19" eb="25">
      <t>チホウコウキョウダンタイ</t>
    </rPh>
    <rPh sb="26" eb="29">
      <t>ホジョキン</t>
    </rPh>
    <rPh sb="29" eb="30">
      <t>トウ</t>
    </rPh>
    <phoneticPr fontId="2"/>
  </si>
  <si>
    <t>排出係数
tCO2/GJ　Ｉ</t>
    <rPh sb="0" eb="2">
      <t>ハイシュツ</t>
    </rPh>
    <rPh sb="2" eb="4">
      <t>ケイスウ</t>
    </rPh>
    <phoneticPr fontId="2"/>
  </si>
  <si>
    <t>排出係数</t>
    <rPh sb="0" eb="2">
      <t>ハイシュツ</t>
    </rPh>
    <rPh sb="2" eb="4">
      <t>ケイスウ</t>
    </rPh>
    <phoneticPr fontId="2"/>
  </si>
  <si>
    <t>一次エネルギー
消費量 ｊ
（MJ/㎡・年）</t>
    <rPh sb="8" eb="10">
      <t>ショウヒ</t>
    </rPh>
    <rPh sb="10" eb="11">
      <t>リョウ</t>
    </rPh>
    <phoneticPr fontId="2"/>
  </si>
  <si>
    <t>二酸化炭素換算量 k=j×i
（kgCO2/㎡・年）</t>
    <rPh sb="5" eb="7">
      <t>カンザン</t>
    </rPh>
    <rPh sb="7" eb="8">
      <t>リョウ</t>
    </rPh>
    <phoneticPr fontId="2"/>
  </si>
  <si>
    <t>一次エネルギー
削減量 l
（MJ/㎡・年）</t>
    <rPh sb="0" eb="2">
      <t>イチジ</t>
    </rPh>
    <rPh sb="8" eb="11">
      <t>サクゲンリョウ</t>
    </rPh>
    <phoneticPr fontId="2"/>
  </si>
  <si>
    <t>①事務所</t>
  </si>
  <si>
    <t>②ビジネスホテル</t>
  </si>
  <si>
    <t>③シティホテル</t>
  </si>
  <si>
    <t>④総合病院</t>
  </si>
  <si>
    <t>⑤クリニック</t>
  </si>
  <si>
    <t>⑥福祉施設</t>
  </si>
  <si>
    <t>⑦大規模物販</t>
  </si>
  <si>
    <t>⑧小規模物販</t>
  </si>
  <si>
    <t>⑨学校</t>
  </si>
  <si>
    <t>⑩幼稚園</t>
  </si>
  <si>
    <t>⑪大学</t>
  </si>
  <si>
    <t>⑫講堂</t>
  </si>
  <si>
    <t>⑬飲食店</t>
  </si>
  <si>
    <t>⑭集会所モデル</t>
  </si>
  <si>
    <t>二酸化炭素排出量に係る見なし
削減量
（tCO2／年）e＝(C×Ｉ)</t>
    <phoneticPr fontId="2"/>
  </si>
  <si>
    <t>h＝f×Ｉ</t>
    <phoneticPr fontId="2"/>
  </si>
  <si>
    <t>二酸化炭素換算値 m=l×i</t>
    <rPh sb="0" eb="5">
      <t>ニサンカタンソ</t>
    </rPh>
    <rPh sb="5" eb="7">
      <t>カンザン</t>
    </rPh>
    <rPh sb="7" eb="8">
      <t>チ</t>
    </rPh>
    <phoneticPr fontId="2"/>
  </si>
  <si>
    <t>2023年度、2024年度のLD-Tech認証商品が含まれる事業※</t>
    <phoneticPr fontId="14"/>
  </si>
  <si>
    <t>エコ・ファースト認定を受けている※</t>
    <phoneticPr fontId="14"/>
  </si>
  <si>
    <t>能登半島地震の被災地域において、被災建築物を建て替え・改修している※</t>
    <phoneticPr fontId="14"/>
  </si>
  <si>
    <t>レジリエンス性に関する要件</t>
    <rPh sb="6" eb="7">
      <t>セイ</t>
    </rPh>
    <rPh sb="8" eb="9">
      <t>カン</t>
    </rPh>
    <phoneticPr fontId="14"/>
  </si>
  <si>
    <t>事業完了後の建築物が建築基準法における耐震基準（1981年改正）を満たしているか</t>
    <rPh sb="0" eb="5">
      <t>ジギョウカンリョウゴ</t>
    </rPh>
    <rPh sb="6" eb="9">
      <t>ケンチクブツ</t>
    </rPh>
    <rPh sb="10" eb="12">
      <t>ケンチク</t>
    </rPh>
    <rPh sb="12" eb="15">
      <t>キジュンホウ</t>
    </rPh>
    <rPh sb="19" eb="21">
      <t>タイシン</t>
    </rPh>
    <rPh sb="21" eb="23">
      <t>キジュン</t>
    </rPh>
    <rPh sb="28" eb="29">
      <t>ネン</t>
    </rPh>
    <rPh sb="29" eb="31">
      <t>カイセイ</t>
    </rPh>
    <rPh sb="33" eb="34">
      <t>ミ</t>
    </rPh>
    <phoneticPr fontId="14"/>
  </si>
  <si>
    <t>土砂災害警戒区域でないか</t>
    <rPh sb="0" eb="4">
      <t>ドシャサイガイ</t>
    </rPh>
    <rPh sb="4" eb="6">
      <t>ケイカイ</t>
    </rPh>
    <rPh sb="6" eb="8">
      <t>クイキ</t>
    </rPh>
    <phoneticPr fontId="14"/>
  </si>
  <si>
    <t>浸水想定区域の場合、水害等による浸水を想定した設計となっているか</t>
    <rPh sb="0" eb="2">
      <t>シンスイ</t>
    </rPh>
    <rPh sb="2" eb="6">
      <t>ソウテイクイキ</t>
    </rPh>
    <rPh sb="7" eb="9">
      <t>バアイ</t>
    </rPh>
    <rPh sb="10" eb="13">
      <t>スイガイトウ</t>
    </rPh>
    <rPh sb="16" eb="18">
      <t>シンスイ</t>
    </rPh>
    <rPh sb="19" eb="21">
      <t>ソウテイ</t>
    </rPh>
    <rPh sb="23" eb="25">
      <t>セッケイ</t>
    </rPh>
    <phoneticPr fontId="14"/>
  </si>
  <si>
    <t>※洪水・高潮・津波ハザードマップ、土砂災害ハザードマップを添付すること</t>
    <phoneticPr fontId="14"/>
  </si>
  <si>
    <t>浸水想定区域となっていないか</t>
    <rPh sb="0" eb="2">
      <t>シンスイ</t>
    </rPh>
    <rPh sb="2" eb="6">
      <t>ソウテイクイキ</t>
    </rPh>
    <phoneticPr fontId="14"/>
  </si>
  <si>
    <t>土砂災害警戒区域の場合、地域特性等を考慮した上で、地方公共団体が防災拠点、避難施設等として位置付けているか</t>
    <rPh sb="0" eb="4">
      <t>ドシャサイガイ</t>
    </rPh>
    <rPh sb="4" eb="6">
      <t>ケイカイ</t>
    </rPh>
    <rPh sb="6" eb="8">
      <t>クイキ</t>
    </rPh>
    <rPh sb="9" eb="11">
      <t>バアイ</t>
    </rPh>
    <rPh sb="12" eb="17">
      <t>チイキトクセイトウ</t>
    </rPh>
    <rPh sb="18" eb="20">
      <t>コウリョ</t>
    </rPh>
    <rPh sb="22" eb="23">
      <t>ウエ</t>
    </rPh>
    <rPh sb="25" eb="31">
      <t>チホウコウキョウダンタイ</t>
    </rPh>
    <rPh sb="32" eb="36">
      <t>ボウサイキョテン</t>
    </rPh>
    <rPh sb="37" eb="42">
      <t>ヒナンシセツトウ</t>
    </rPh>
    <rPh sb="45" eb="48">
      <t>イチヅ</t>
    </rPh>
    <phoneticPr fontId="14"/>
  </si>
  <si>
    <t>実施計画書（新築建築物のZEB普及促進支援事業）</t>
    <rPh sb="6" eb="8">
      <t>シンチク</t>
    </rPh>
    <rPh sb="8" eb="10">
      <t>ケンチク</t>
    </rPh>
    <phoneticPr fontId="2"/>
  </si>
  <si>
    <t>実施計画書（既存建築物のZEB化普及促進支援事業）</t>
    <rPh sb="15" eb="16">
      <t>カ</t>
    </rPh>
    <phoneticPr fontId="2"/>
  </si>
  <si>
    <t>既存建築物Nearly ZEB</t>
    <phoneticPr fontId="2"/>
  </si>
  <si>
    <t>単年度または複数年度の当該年度の事業完了予定日：
（半角数字で記入）</t>
    <rPh sb="11" eb="13">
      <t>トウガイ</t>
    </rPh>
    <phoneticPr fontId="2"/>
  </si>
  <si>
    <t>レジリエンス機能の加点要件を満たす建築物※</t>
    <rPh sb="6" eb="8">
      <t>キノウ</t>
    </rPh>
    <rPh sb="9" eb="13">
      <t>カテンヨウケン</t>
    </rPh>
    <rPh sb="14" eb="15">
      <t>ミ</t>
    </rPh>
    <phoneticPr fontId="14"/>
  </si>
  <si>
    <r>
      <t>CLT総使用量(㎥)／延べ面積(㎡)
(</t>
    </r>
    <r>
      <rPr>
        <sz val="8"/>
        <rFont val="ＭＳ 明朝"/>
        <family val="1"/>
        <charset val="128"/>
      </rPr>
      <t>延べ面積が10,000以上:500㎥以上)</t>
    </r>
    <rPh sb="3" eb="4">
      <t>ソウ</t>
    </rPh>
    <rPh sb="4" eb="7">
      <t>シヨウリョウ</t>
    </rPh>
    <rPh sb="11" eb="12">
      <t>ノ</t>
    </rPh>
    <rPh sb="13" eb="15">
      <t>メンセキ</t>
    </rPh>
    <rPh sb="20" eb="21">
      <t>ノ</t>
    </rPh>
    <rPh sb="22" eb="24">
      <t>メンセキ</t>
    </rPh>
    <rPh sb="31" eb="33">
      <t>イジョウ</t>
    </rPh>
    <rPh sb="38" eb="40">
      <t>イジョウ</t>
    </rPh>
    <phoneticPr fontId="14"/>
  </si>
  <si>
    <t>‐ﾌﾞﾗｲﾝﾄﾞ/庇/ルーバー/壁面緑化/屋上緑化/太陽光パネル/その他日射遮熱…</t>
    <rPh sb="9" eb="10">
      <t>ヒサシ</t>
    </rPh>
    <rPh sb="16" eb="20">
      <t>ヘキメンリョクカ</t>
    </rPh>
    <rPh sb="21" eb="23">
      <t>オクジョウ</t>
    </rPh>
    <rPh sb="23" eb="25">
      <t>リョッカ</t>
    </rPh>
    <rPh sb="26" eb="29">
      <t>タイヨウコウ</t>
    </rPh>
    <rPh sb="35" eb="36">
      <t>タ</t>
    </rPh>
    <rPh sb="36" eb="38">
      <t>ニッシャ</t>
    </rPh>
    <rPh sb="38" eb="40">
      <t>シャネツ</t>
    </rPh>
    <phoneticPr fontId="2"/>
  </si>
  <si>
    <t>【設備導入後の施設の管理体制】</t>
    <phoneticPr fontId="2"/>
  </si>
  <si>
    <t>　　管理を委託する場合、管理受託者を記載</t>
    <rPh sb="2" eb="4">
      <t>カンリ</t>
    </rPh>
    <rPh sb="5" eb="7">
      <t>イタク</t>
    </rPh>
    <rPh sb="9" eb="11">
      <t>バアイ</t>
    </rPh>
    <rPh sb="12" eb="17">
      <t>カンリジュタクシャ</t>
    </rPh>
    <rPh sb="18" eb="20">
      <t>キサイ</t>
    </rPh>
    <phoneticPr fontId="2"/>
  </si>
  <si>
    <t>※設備導入後の施設の管理体制を示すこと。</t>
    <rPh sb="15" eb="16">
      <t>シメキサイ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</si>
</sst>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quot;▲ &quot;#,##0"/>
    <numFmt numFmtId="185" formatCode="#,##0_);[Red]\(#,##0\)"/>
    <numFmt numFmtId="186" formatCode="0.0000_);[Red]\(0.0000\)"/>
    <numFmt numFmtId="187" formatCode="#,##0.0000;[Red]\-#,##0.0000"/>
  </numFmts>
  <fonts count="96">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b/>
      <sz val="16"/>
      <color indexed="9"/>
      <name val="HGP創英角ﾎﾟｯﾌﾟ体"/>
      <family val="3"/>
      <charset val="128"/>
    </font>
    <font>
      <sz val="10.5"/>
      <color theme="1"/>
      <name val="游ゴシック"/>
      <family val="2"/>
      <charset val="128"/>
      <scheme val="minor"/>
    </font>
    <font>
      <sz val="10"/>
      <color theme="1"/>
      <name val="游ゴシック"/>
      <family val="3"/>
      <charset val="128"/>
      <scheme val="minor"/>
    </font>
    <font>
      <b/>
      <sz val="11"/>
      <color theme="1"/>
      <name val="游ゴシック"/>
      <family val="2"/>
      <charset val="128"/>
      <scheme val="minor"/>
    </font>
    <font>
      <b/>
      <sz val="10"/>
      <color rgb="FF000000"/>
      <name val="ＭＳ 明朝"/>
      <family val="1"/>
      <charset val="128"/>
    </font>
  </fonts>
  <fills count="11">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s>
  <borders count="246">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thick">
        <color indexed="64"/>
      </left>
      <right style="thin">
        <color indexed="64"/>
      </right>
      <top/>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
      <left style="thin">
        <color indexed="64"/>
      </left>
      <right/>
      <top/>
      <bottom style="dashed">
        <color indexed="64"/>
      </bottom>
      <diagonal/>
    </border>
    <border>
      <left style="thin">
        <color indexed="64"/>
      </left>
      <right/>
      <top style="dashed">
        <color indexed="64"/>
      </top>
      <bottom style="dashed">
        <color indexed="64"/>
      </bottom>
      <diagonal/>
    </border>
    <border>
      <left style="thin">
        <color indexed="64"/>
      </left>
      <right/>
      <top style="dashed">
        <color indexed="64"/>
      </top>
      <bottom style="medium">
        <color indexed="64"/>
      </bottom>
      <diagonal/>
    </border>
    <border>
      <left/>
      <right style="thick">
        <color indexed="64"/>
      </right>
      <top style="thin">
        <color indexed="64"/>
      </top>
      <bottom style="thin">
        <color indexed="64"/>
      </bottom>
      <diagonal/>
    </border>
  </borders>
  <cellStyleXfs count="7">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xf numFmtId="38" fontId="40" fillId="0" borderId="0" applyFont="0" applyFill="0" applyBorder="0" applyAlignment="0" applyProtection="0">
      <alignment vertical="center"/>
    </xf>
  </cellStyleXfs>
  <cellXfs count="1503">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1" fillId="0" borderId="48" xfId="0" applyFont="1" applyBorder="1" applyAlignment="1">
      <alignment horizontal="center" vertical="center" wrapText="1"/>
    </xf>
    <xf numFmtId="0" fontId="32" fillId="2" borderId="14" xfId="0" applyFont="1" applyFill="1" applyBorder="1" applyAlignment="1">
      <alignment horizontal="center" vertical="center" wrapText="1"/>
    </xf>
    <xf numFmtId="0" fontId="32" fillId="2" borderId="9" xfId="0" applyFont="1" applyFill="1" applyBorder="1" applyAlignment="1">
      <alignment horizontal="center"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32" fillId="0" borderId="0" xfId="0" applyFont="1" applyAlignment="1">
      <alignment horizontal="centerContinuous"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4"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5"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4"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5"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4"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5"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5"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4" fontId="31" fillId="0" borderId="135" xfId="3" applyNumberFormat="1" applyFont="1" applyBorder="1" applyAlignment="1">
      <alignment horizontal="right" vertical="center"/>
    </xf>
    <xf numFmtId="185"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5"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5"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5"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4" fontId="31" fillId="0" borderId="0" xfId="3" applyNumberFormat="1" applyFont="1" applyAlignment="1">
      <alignment vertical="center"/>
    </xf>
    <xf numFmtId="185"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5" fontId="65" fillId="6" borderId="149" xfId="3" applyNumberFormat="1" applyFont="1" applyFill="1" applyBorder="1" applyAlignment="1">
      <alignment horizontal="center" vertical="center"/>
    </xf>
    <xf numFmtId="185" fontId="65" fillId="6" borderId="150" xfId="3" applyNumberFormat="1" applyFont="1" applyFill="1" applyBorder="1" applyAlignment="1">
      <alignment horizontal="center" vertical="center"/>
    </xf>
    <xf numFmtId="185"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5" fontId="31" fillId="0" borderId="154" xfId="4" applyNumberFormat="1" applyFont="1" applyBorder="1" applyProtection="1">
      <alignment vertical="center"/>
      <protection locked="0"/>
    </xf>
    <xf numFmtId="185" fontId="31" fillId="0" borderId="155" xfId="3" applyNumberFormat="1" applyFont="1" applyBorder="1" applyAlignment="1" applyProtection="1">
      <alignment horizontal="center" vertical="center"/>
      <protection locked="0"/>
    </xf>
    <xf numFmtId="185" fontId="31" fillId="0" borderId="156" xfId="4" applyNumberFormat="1" applyFont="1" applyBorder="1" applyProtection="1">
      <alignment vertical="center"/>
      <protection locked="0"/>
    </xf>
    <xf numFmtId="185" fontId="31" fillId="0" borderId="133" xfId="3" applyNumberFormat="1" applyFont="1" applyBorder="1" applyAlignment="1" applyProtection="1">
      <alignment horizontal="center" vertical="center"/>
      <protection locked="0"/>
    </xf>
    <xf numFmtId="185" fontId="31" fillId="0" borderId="157" xfId="4" applyNumberFormat="1" applyFont="1" applyBorder="1" applyProtection="1">
      <alignment vertical="center"/>
      <protection locked="0"/>
    </xf>
    <xf numFmtId="185"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5" fontId="31" fillId="0" borderId="43" xfId="4" applyNumberFormat="1" applyFont="1" applyBorder="1" applyProtection="1">
      <alignment vertical="center"/>
      <protection locked="0"/>
    </xf>
    <xf numFmtId="185" fontId="31" fillId="0" borderId="35" xfId="4" applyNumberFormat="1" applyFont="1" applyBorder="1" applyProtection="1">
      <alignment vertical="center"/>
      <protection locked="0"/>
    </xf>
    <xf numFmtId="185" fontId="31" fillId="0" borderId="134" xfId="4" applyNumberFormat="1" applyFont="1" applyBorder="1" applyProtection="1">
      <alignment vertical="center"/>
      <protection locked="0"/>
    </xf>
    <xf numFmtId="185" fontId="31" fillId="0" borderId="155" xfId="3" applyNumberFormat="1" applyFont="1" applyBorder="1" applyAlignment="1" applyProtection="1">
      <alignment horizontal="right" vertical="center"/>
      <protection locked="0"/>
    </xf>
    <xf numFmtId="185" fontId="31" fillId="0" borderId="133" xfId="3" applyNumberFormat="1" applyFont="1" applyBorder="1" applyAlignment="1" applyProtection="1">
      <alignment horizontal="right" vertical="center"/>
      <protection locked="0"/>
    </xf>
    <xf numFmtId="185" fontId="31" fillId="0" borderId="158"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center" vertical="center"/>
      <protection locked="0"/>
    </xf>
    <xf numFmtId="185"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5"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5"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5" fontId="31" fillId="0" borderId="42" xfId="3" applyNumberFormat="1" applyFont="1" applyBorder="1" applyAlignment="1">
      <alignment horizontal="center" vertical="center"/>
    </xf>
    <xf numFmtId="185"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5" fontId="31" fillId="0" borderId="160" xfId="3" applyNumberFormat="1" applyFont="1" applyBorder="1" applyAlignment="1">
      <alignment horizontal="center" vertical="center"/>
    </xf>
    <xf numFmtId="185"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5"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5"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5" fontId="31" fillId="0" borderId="68" xfId="3" applyNumberFormat="1" applyFont="1" applyBorder="1" applyAlignment="1">
      <alignment horizontal="center" vertical="center"/>
    </xf>
    <xf numFmtId="185"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5"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5"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5" fontId="65" fillId="0" borderId="43" xfId="3" applyNumberFormat="1" applyFont="1" applyBorder="1" applyAlignment="1">
      <alignment horizontal="center" vertical="center"/>
    </xf>
    <xf numFmtId="185"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5" fontId="65" fillId="0" borderId="161" xfId="3" applyNumberFormat="1" applyFont="1" applyBorder="1" applyAlignment="1">
      <alignment horizontal="center" vertical="center"/>
    </xf>
    <xf numFmtId="185" fontId="65" fillId="0" borderId="138" xfId="3" applyNumberFormat="1" applyFont="1" applyBorder="1" applyAlignment="1">
      <alignment horizontal="center" vertical="center"/>
    </xf>
    <xf numFmtId="185" fontId="65" fillId="0" borderId="69" xfId="3" applyNumberFormat="1" applyFont="1" applyBorder="1" applyAlignment="1">
      <alignment horizontal="center" vertical="center"/>
    </xf>
    <xf numFmtId="185"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5" fontId="65" fillId="3" borderId="149" xfId="3" applyNumberFormat="1" applyFont="1" applyFill="1" applyBorder="1" applyAlignment="1">
      <alignment horizontal="center" vertical="center"/>
    </xf>
    <xf numFmtId="185" fontId="65" fillId="3" borderId="150" xfId="3" applyNumberFormat="1" applyFont="1" applyFill="1" applyBorder="1" applyAlignment="1">
      <alignment horizontal="center" vertical="center"/>
    </xf>
    <xf numFmtId="185"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5" fontId="31" fillId="2" borderId="158" xfId="3" applyNumberFormat="1" applyFont="1" applyFill="1" applyBorder="1" applyAlignment="1" applyProtection="1">
      <alignment horizontal="center" vertical="center"/>
      <protection locked="0"/>
    </xf>
    <xf numFmtId="185" fontId="31" fillId="2" borderId="126" xfId="3" applyNumberFormat="1" applyFont="1" applyFill="1" applyBorder="1" applyAlignment="1" applyProtection="1">
      <alignment horizontal="center" vertical="center"/>
      <protection locked="0"/>
    </xf>
    <xf numFmtId="185" fontId="31" fillId="0" borderId="161" xfId="3" applyNumberFormat="1" applyFont="1" applyBorder="1" applyAlignment="1">
      <alignment horizontal="center" vertical="center"/>
    </xf>
    <xf numFmtId="185" fontId="31" fillId="0" borderId="138" xfId="3" applyNumberFormat="1" applyFont="1" applyBorder="1" applyAlignment="1">
      <alignment horizontal="center" vertical="center"/>
    </xf>
    <xf numFmtId="185"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5"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5"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5"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5"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5"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5" fontId="31" fillId="6" borderId="166" xfId="3" applyNumberFormat="1" applyFont="1" applyFill="1" applyBorder="1" applyAlignment="1">
      <alignment horizontal="center" vertical="center"/>
    </xf>
    <xf numFmtId="185"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5"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5"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5" fontId="31" fillId="0" borderId="15" xfId="3" applyNumberFormat="1" applyFont="1" applyBorder="1" applyAlignment="1">
      <alignment horizontal="center" vertical="center"/>
    </xf>
    <xf numFmtId="185"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4" fontId="32" fillId="0" borderId="29" xfId="0" applyNumberFormat="1" applyFont="1" applyBorder="1" applyAlignment="1">
      <alignment horizontal="center" vertical="center" shrinkToFit="1"/>
    </xf>
    <xf numFmtId="184" fontId="32" fillId="0" borderId="36" xfId="0" applyNumberFormat="1" applyFont="1" applyBorder="1" applyAlignment="1">
      <alignment horizontal="center" vertical="center" shrinkToFit="1"/>
    </xf>
    <xf numFmtId="184" fontId="32" fillId="0" borderId="58" xfId="0" applyNumberFormat="1" applyFont="1" applyBorder="1" applyAlignment="1">
      <alignment horizontal="center" vertical="center" shrinkToFit="1"/>
    </xf>
    <xf numFmtId="184" fontId="32" fillId="0" borderId="125" xfId="0" applyNumberFormat="1" applyFont="1" applyBorder="1" applyAlignment="1">
      <alignment horizontal="center" vertical="center" shrinkToFit="1"/>
    </xf>
    <xf numFmtId="184"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4" fontId="31" fillId="0" borderId="42" xfId="3" applyNumberFormat="1" applyFont="1" applyBorder="1" applyAlignment="1">
      <alignment horizontal="centerContinuous" vertical="center"/>
    </xf>
    <xf numFmtId="184"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4"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4" fontId="31" fillId="0" borderId="9" xfId="3" applyNumberFormat="1" applyFont="1" applyBorder="1" applyAlignment="1">
      <alignment horizontal="centerContinuous" vertical="center"/>
    </xf>
    <xf numFmtId="184" fontId="31" fillId="0" borderId="184" xfId="3" applyNumberFormat="1" applyFont="1" applyBorder="1" applyAlignment="1">
      <alignment horizontal="center" vertical="center" shrinkToFit="1"/>
    </xf>
    <xf numFmtId="184"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4"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4" fontId="31" fillId="0" borderId="187" xfId="3" applyNumberFormat="1" applyFont="1" applyBorder="1" applyAlignment="1">
      <alignment horizontal="center" vertical="center" shrinkToFit="1"/>
    </xf>
    <xf numFmtId="185" fontId="11" fillId="0" borderId="54" xfId="3" applyNumberFormat="1" applyFont="1" applyBorder="1" applyAlignment="1">
      <alignment horizontal="center" vertical="center"/>
    </xf>
    <xf numFmtId="185" fontId="11" fillId="0" borderId="188" xfId="3" applyNumberFormat="1" applyFont="1" applyBorder="1" applyAlignment="1">
      <alignment horizontal="center" vertical="center"/>
    </xf>
    <xf numFmtId="185" fontId="11" fillId="0" borderId="171" xfId="3" applyNumberFormat="1" applyFont="1" applyBorder="1" applyAlignment="1">
      <alignment horizontal="center" vertical="center"/>
    </xf>
    <xf numFmtId="185" fontId="11" fillId="0" borderId="169" xfId="3" applyNumberFormat="1" applyFont="1" applyBorder="1" applyAlignment="1">
      <alignment horizontal="center" vertical="center"/>
    </xf>
    <xf numFmtId="185" fontId="31" fillId="6" borderId="192" xfId="3" applyNumberFormat="1" applyFont="1" applyFill="1" applyBorder="1" applyAlignment="1">
      <alignment horizontal="center" vertical="center"/>
    </xf>
    <xf numFmtId="185" fontId="31" fillId="6" borderId="129" xfId="3" applyNumberFormat="1" applyFont="1" applyFill="1" applyBorder="1" applyAlignment="1">
      <alignment horizontal="center" vertical="center"/>
    </xf>
    <xf numFmtId="185" fontId="31" fillId="6" borderId="164" xfId="3" applyNumberFormat="1" applyFont="1" applyFill="1" applyBorder="1" applyAlignment="1">
      <alignment horizontal="center" vertical="center"/>
    </xf>
    <xf numFmtId="185" fontId="31" fillId="0" borderId="195" xfId="3" applyNumberFormat="1" applyFont="1" applyBorder="1" applyAlignment="1">
      <alignment horizontal="center" vertical="center"/>
    </xf>
    <xf numFmtId="185" fontId="11" fillId="0" borderId="25" xfId="3" applyNumberFormat="1" applyFont="1" applyBorder="1" applyAlignment="1">
      <alignment horizontal="center" vertical="center"/>
    </xf>
    <xf numFmtId="185"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5" fontId="11" fillId="2" borderId="27" xfId="3" applyNumberFormat="1" applyFont="1" applyFill="1" applyBorder="1" applyAlignment="1" applyProtection="1">
      <alignment horizontal="center" vertical="center"/>
      <protection locked="0"/>
    </xf>
    <xf numFmtId="185"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5"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5"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5" fontId="65" fillId="6" borderId="204" xfId="3" applyNumberFormat="1" applyFont="1" applyFill="1" applyBorder="1" applyAlignment="1">
      <alignment horizontal="center" vertical="center"/>
    </xf>
    <xf numFmtId="185" fontId="31" fillId="0" borderId="158" xfId="3" applyNumberFormat="1" applyFont="1" applyBorder="1" applyAlignment="1" applyProtection="1">
      <alignment horizontal="center" vertical="center"/>
      <protection locked="0"/>
    </xf>
    <xf numFmtId="185" fontId="11" fillId="0" borderId="155" xfId="3" applyNumberFormat="1" applyFont="1" applyBorder="1" applyAlignment="1" applyProtection="1">
      <alignment horizontal="center" vertical="center"/>
      <protection locked="0"/>
    </xf>
    <xf numFmtId="185"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4" fontId="31" fillId="0" borderId="12" xfId="3" applyNumberFormat="1" applyFont="1" applyBorder="1" applyAlignment="1">
      <alignment horizontal="centerContinuous" vertical="center" shrinkToFit="1"/>
    </xf>
    <xf numFmtId="184" fontId="31" fillId="0" borderId="35" xfId="3" applyNumberFormat="1" applyFont="1" applyBorder="1" applyAlignment="1">
      <alignment horizontal="centerContinuous" vertical="center" shrinkToFit="1"/>
    </xf>
    <xf numFmtId="184" fontId="31" fillId="0" borderId="43" xfId="3" applyNumberFormat="1" applyFont="1" applyBorder="1" applyAlignment="1">
      <alignment horizontal="centerContinuous" vertical="center" shrinkToFit="1"/>
    </xf>
    <xf numFmtId="184" fontId="31" fillId="0" borderId="58" xfId="3" applyNumberFormat="1" applyFont="1" applyBorder="1" applyAlignment="1">
      <alignment horizontal="center" vertical="center" shrinkToFit="1"/>
    </xf>
    <xf numFmtId="184" fontId="31" fillId="0" borderId="186" xfId="3" applyNumberFormat="1" applyFont="1" applyBorder="1" applyAlignment="1">
      <alignment horizontal="centerContinuous" vertical="center" shrinkToFit="1"/>
    </xf>
    <xf numFmtId="184" fontId="31" fillId="0" borderId="36" xfId="3" applyNumberFormat="1" applyFont="1" applyBorder="1" applyAlignment="1">
      <alignment horizontal="centerContinuous" vertical="center" shrinkToFit="1"/>
    </xf>
    <xf numFmtId="184"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5" fontId="11" fillId="0" borderId="27" xfId="3" applyNumberFormat="1" applyFont="1" applyBorder="1" applyAlignment="1" applyProtection="1">
      <alignment horizontal="center" vertical="center"/>
      <protection locked="0"/>
    </xf>
    <xf numFmtId="184"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5" fontId="11" fillId="0" borderId="39" xfId="3" applyNumberFormat="1" applyFont="1" applyBorder="1" applyAlignment="1" applyProtection="1">
      <alignment horizontal="center" vertical="center"/>
      <protection locked="0"/>
    </xf>
    <xf numFmtId="184"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5"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4"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4"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4"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4"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6" fillId="0" borderId="0" xfId="0" applyFont="1" applyAlignment="1">
      <alignment horizontal="right" vertical="center"/>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82" fillId="0" borderId="73" xfId="0" applyFont="1" applyBorder="1" applyAlignment="1">
      <alignment vertical="center" wrapText="1"/>
    </xf>
    <xf numFmtId="3" fontId="82" fillId="0" borderId="69" xfId="0" applyNumberFormat="1" applyFont="1" applyBorder="1" applyAlignment="1">
      <alignment vertical="center" wrapText="1"/>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12" fontId="82" fillId="0" borderId="72"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5"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3" fontId="82" fillId="0" borderId="68" xfId="0" applyNumberFormat="1" applyFont="1" applyBorder="1" applyAlignment="1">
      <alignment horizontal="right" vertical="center" wrapText="1"/>
    </xf>
    <xf numFmtId="3" fontId="82" fillId="0" borderId="12" xfId="0" applyNumberFormat="1" applyFont="1" applyBorder="1" applyAlignment="1">
      <alignment horizontal="right" vertical="center" wrapText="1"/>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1"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2"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5" xfId="0" applyFont="1" applyBorder="1" applyAlignment="1">
      <alignment horizontal="left" vertical="center" wrapText="1"/>
    </xf>
    <xf numFmtId="0" fontId="15" fillId="0" borderId="239" xfId="0" applyFont="1" applyBorder="1" applyAlignment="1">
      <alignment horizontal="left" vertical="center" wrapText="1"/>
    </xf>
    <xf numFmtId="0" fontId="16" fillId="0" borderId="0" xfId="0" applyFont="1" applyAlignment="1">
      <alignment horizontal="left" vertical="center"/>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0" fillId="2" borderId="9" xfId="0" applyFill="1" applyBorder="1" applyAlignment="1">
      <alignment horizontal="center" vertical="center" shrinkToFit="1"/>
    </xf>
    <xf numFmtId="0" fontId="32" fillId="2" borderId="9" xfId="0" applyFont="1" applyFill="1" applyBorder="1" applyAlignment="1">
      <alignment horizontal="center" vertical="center" shrinkToFit="1"/>
    </xf>
    <xf numFmtId="0" fontId="32" fillId="2" borderId="30" xfId="0" applyFont="1" applyFill="1" applyBorder="1" applyAlignment="1">
      <alignment horizontal="center" vertical="center" wrapText="1"/>
    </xf>
    <xf numFmtId="0" fontId="15" fillId="4" borderId="9" xfId="0" applyFont="1" applyFill="1" applyBorder="1" applyAlignment="1">
      <alignment horizontal="left" vertical="center"/>
    </xf>
    <xf numFmtId="0" fontId="15" fillId="0" borderId="27" xfId="0" applyFont="1" applyBorder="1" applyAlignment="1">
      <alignment horizontal="center"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2" fontId="31" fillId="0" borderId="27" xfId="0" applyNumberFormat="1" applyFont="1" applyBorder="1" applyAlignment="1">
      <alignment horizontal="right" vertical="center" wrapText="1"/>
    </xf>
    <xf numFmtId="0" fontId="15" fillId="2" borderId="27" xfId="0" applyFont="1" applyFill="1" applyBorder="1" applyAlignment="1">
      <alignment horizontal="center" vertical="center" wrapText="1"/>
    </xf>
    <xf numFmtId="0" fontId="15" fillId="0" borderId="2" xfId="0" applyFont="1" applyBorder="1" applyAlignment="1">
      <alignment horizontal="center" vertical="center" wrapText="1"/>
    </xf>
    <xf numFmtId="40" fontId="31" fillId="0" borderId="14" xfId="0"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40" fontId="31" fillId="0" borderId="53" xfId="0" applyNumberFormat="1" applyFont="1" applyBorder="1" applyAlignment="1">
      <alignment horizontal="right" vertical="center" wrapText="1"/>
    </xf>
    <xf numFmtId="0" fontId="32" fillId="0" borderId="48" xfId="0" applyFont="1" applyBorder="1" applyAlignment="1">
      <alignment horizontal="center" vertical="center" wrapText="1"/>
    </xf>
    <xf numFmtId="3" fontId="82" fillId="0" borderId="12" xfId="0" applyNumberFormat="1" applyFont="1" applyBorder="1" applyAlignment="1">
      <alignment horizontal="center" vertical="center" wrapText="1"/>
    </xf>
    <xf numFmtId="0" fontId="32" fillId="0" borderId="16" xfId="0" applyFont="1" applyBorder="1" applyAlignment="1">
      <alignment horizontal="justify"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0" borderId="9" xfId="0" applyFont="1" applyBorder="1" applyAlignment="1">
      <alignment horizontal="justify" vertical="center" wrapText="1"/>
    </xf>
    <xf numFmtId="0" fontId="32" fillId="0" borderId="29" xfId="0" applyFont="1" applyBorder="1" applyAlignment="1">
      <alignment horizontal="justify" vertical="center" wrapText="1"/>
    </xf>
    <xf numFmtId="0" fontId="32" fillId="2" borderId="242" xfId="0" applyFont="1" applyFill="1" applyBorder="1" applyAlignment="1">
      <alignment horizontal="justify" vertical="center" wrapText="1"/>
    </xf>
    <xf numFmtId="0" fontId="32" fillId="2" borderId="243" xfId="0" applyFont="1" applyFill="1" applyBorder="1" applyAlignment="1">
      <alignment horizontal="justify" vertical="center" wrapText="1"/>
    </xf>
    <xf numFmtId="0" fontId="32" fillId="2" borderId="244" xfId="0" applyFont="1" applyFill="1" applyBorder="1" applyAlignment="1">
      <alignment horizontal="justify" vertical="center" wrapText="1"/>
    </xf>
    <xf numFmtId="38" fontId="15" fillId="0" borderId="0" xfId="2" applyFont="1" applyBorder="1" applyAlignment="1">
      <alignment vertical="center" wrapText="1"/>
    </xf>
    <xf numFmtId="0" fontId="15" fillId="0" borderId="0" xfId="0" applyFont="1" applyAlignment="1">
      <alignment vertical="center" wrapText="1"/>
    </xf>
    <xf numFmtId="181" fontId="15" fillId="0" borderId="0" xfId="0" applyNumberFormat="1" applyFont="1" applyAlignment="1">
      <alignment vertical="center" wrapText="1"/>
    </xf>
    <xf numFmtId="4" fontId="15" fillId="0" borderId="49" xfId="0" applyNumberFormat="1" applyFont="1" applyBorder="1">
      <alignment vertical="center"/>
    </xf>
    <xf numFmtId="38" fontId="68" fillId="0" borderId="224" xfId="2" applyFont="1" applyFill="1" applyBorder="1" applyAlignment="1">
      <alignment horizontal="right" vertical="center"/>
    </xf>
    <xf numFmtId="38" fontId="68" fillId="0" borderId="12" xfId="2" applyFont="1" applyFill="1" applyBorder="1" applyAlignment="1">
      <alignment horizontal="right" vertical="center"/>
    </xf>
    <xf numFmtId="0" fontId="31" fillId="0" borderId="116" xfId="0" applyFont="1" applyBorder="1" applyAlignment="1">
      <alignment horizontal="center" vertical="center" wrapText="1"/>
    </xf>
    <xf numFmtId="0" fontId="31" fillId="0" borderId="118" xfId="0" applyFont="1" applyBorder="1" applyAlignment="1">
      <alignment horizontal="center" vertical="center"/>
    </xf>
    <xf numFmtId="186" fontId="82" fillId="0" borderId="72" xfId="0" applyNumberFormat="1" applyFont="1" applyBorder="1" applyAlignment="1">
      <alignment horizontal="center" vertical="center" wrapText="1"/>
    </xf>
    <xf numFmtId="0" fontId="48" fillId="0" borderId="0" xfId="0" applyFont="1" applyAlignment="1">
      <alignment horizontal="left" wrapText="1"/>
    </xf>
    <xf numFmtId="0" fontId="48" fillId="0" borderId="0" xfId="0" applyFont="1" applyAlignment="1">
      <alignment horizontal="left" vertical="center" wrapText="1" indent="1"/>
    </xf>
    <xf numFmtId="0" fontId="68" fillId="0" borderId="9" xfId="0" applyFont="1" applyBorder="1">
      <alignment vertical="center"/>
    </xf>
    <xf numFmtId="187" fontId="68" fillId="0" borderId="9" xfId="2" applyNumberFormat="1" applyFont="1" applyBorder="1">
      <alignment vertical="center"/>
    </xf>
    <xf numFmtId="0" fontId="0" fillId="0" borderId="0" xfId="0" applyAlignment="1">
      <alignment horizontal="left" vertical="top" wrapText="1"/>
    </xf>
    <xf numFmtId="0" fontId="9" fillId="0" borderId="0" xfId="0" applyFont="1" applyAlignment="1">
      <alignment horizontal="justify" vertical="center"/>
    </xf>
    <xf numFmtId="0" fontId="24" fillId="2" borderId="9" xfId="0" applyFont="1" applyFill="1" applyBorder="1" applyAlignment="1">
      <alignment horizontal="center" vertical="center"/>
    </xf>
    <xf numFmtId="0" fontId="15" fillId="0" borderId="26" xfId="0" applyFont="1" applyBorder="1" applyAlignment="1">
      <alignment horizontal="left" vertical="center"/>
    </xf>
    <xf numFmtId="0" fontId="39" fillId="2" borderId="27" xfId="0" applyFont="1" applyFill="1" applyBorder="1" applyAlignment="1">
      <alignment vertical="top" wrapText="1" shrinkToFit="1"/>
    </xf>
    <xf numFmtId="0" fontId="3" fillId="5" borderId="0" xfId="0" applyFont="1" applyFill="1" applyAlignment="1">
      <alignment horizontal="left" vertical="center"/>
    </xf>
    <xf numFmtId="0" fontId="35" fillId="5" borderId="0" xfId="0" applyFont="1" applyFill="1" applyAlignment="1">
      <alignment horizontal="left" vertical="center"/>
    </xf>
    <xf numFmtId="0" fontId="0" fillId="0" borderId="0" xfId="0" applyAlignment="1">
      <alignment horizontal="left" vertical="center" wrapText="1"/>
    </xf>
    <xf numFmtId="0" fontId="16" fillId="3" borderId="0" xfId="0" applyFont="1" applyFill="1" applyAlignment="1">
      <alignment horizontal="left" vertical="center" shrinkToFi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2" borderId="224"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38" xfId="0" applyFont="1" applyBorder="1" applyAlignment="1">
      <alignment horizontal="left" vertical="center"/>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0" borderId="228"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3"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0" borderId="240" xfId="0" applyFont="1" applyBorder="1" applyAlignment="1">
      <alignment horizontal="left" vertical="center"/>
    </xf>
    <xf numFmtId="0" fontId="32" fillId="0" borderId="0" xfId="0" applyFont="1" applyAlignment="1">
      <alignment horizontal="left" vertical="center"/>
    </xf>
    <xf numFmtId="0" fontId="32" fillId="0" borderId="241" xfId="0" applyFont="1" applyBorder="1" applyAlignment="1">
      <alignment horizontal="left"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220" xfId="0" applyFont="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14" xfId="0" applyNumberFormat="1" applyFont="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31" fillId="2" borderId="29" xfId="0" applyFont="1" applyFill="1" applyBorder="1" applyAlignment="1">
      <alignment horizontal="center" vertical="center"/>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1" fillId="0" borderId="12" xfId="0" applyFont="1" applyBorder="1" applyAlignment="1">
      <alignment horizontal="left" vertical="center" wrapText="1" shrinkToFit="1"/>
    </xf>
    <xf numFmtId="0" fontId="23" fillId="0" borderId="35" xfId="0" applyFont="1" applyBorder="1" applyAlignment="1">
      <alignment horizontal="left" vertical="center" shrinkToFit="1"/>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0" fontId="48" fillId="0" borderId="43" xfId="0" applyFont="1" applyBorder="1" applyAlignment="1">
      <alignment horizontal="left" vertical="center"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9"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30"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1"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8"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3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8" xfId="0" applyFont="1" applyFill="1" applyBorder="1" applyAlignment="1">
      <alignmen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25" fillId="2" borderId="228"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15" fillId="0" borderId="45"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87" fillId="0" borderId="0" xfId="0" applyFont="1" applyAlignment="1">
      <alignment horizontal="center" vertical="top" wrapText="1"/>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88" fillId="0" borderId="0" xfId="0" applyFont="1" applyAlignment="1">
      <alignment horizontal="right" wrapText="1"/>
    </xf>
    <xf numFmtId="0" fontId="48" fillId="0" borderId="47" xfId="0" applyFont="1" applyBorder="1" applyAlignment="1">
      <alignment horizontal="left" vertical="center" wrapText="1" indent="1"/>
    </xf>
    <xf numFmtId="0" fontId="48" fillId="0" borderId="48" xfId="0" applyFont="1" applyBorder="1" applyAlignment="1">
      <alignment horizontal="left" vertical="center" wrapText="1" indent="1"/>
    </xf>
    <xf numFmtId="0" fontId="48" fillId="2" borderId="81" xfId="0" applyFont="1" applyFill="1" applyBorder="1" applyAlignment="1">
      <alignment horizontal="left" vertical="center" wrapText="1"/>
    </xf>
    <xf numFmtId="0" fontId="48" fillId="2" borderId="82" xfId="0" applyFont="1" applyFill="1" applyBorder="1" applyAlignment="1">
      <alignment horizontal="left" vertical="center" wrapText="1"/>
    </xf>
    <xf numFmtId="0" fontId="48" fillId="0" borderId="45" xfId="0" applyFont="1" applyBorder="1" applyAlignment="1">
      <alignment horizontal="left" vertical="top" wrapText="1"/>
    </xf>
    <xf numFmtId="0" fontId="0" fillId="0" borderId="14" xfId="0" applyBorder="1" applyAlignment="1">
      <alignment horizontal="left" vertical="top" wrapText="1"/>
    </xf>
    <xf numFmtId="0" fontId="48" fillId="0" borderId="28" xfId="0" applyFont="1" applyBorder="1" applyAlignment="1">
      <alignment horizontal="left" vertical="top" wrapText="1"/>
    </xf>
    <xf numFmtId="0" fontId="0" fillId="0" borderId="29" xfId="0" applyBorder="1" applyAlignment="1">
      <alignment horizontal="left" vertical="top" wrapText="1"/>
    </xf>
    <xf numFmtId="0" fontId="48" fillId="0" borderId="16" xfId="0" applyFont="1" applyBorder="1" applyAlignment="1">
      <alignment horizontal="left" wrapText="1"/>
    </xf>
    <xf numFmtId="0" fontId="0" fillId="0" borderId="16" xfId="0" applyBorder="1" applyAlignment="1">
      <alignment horizontal="left" wrapText="1"/>
    </xf>
    <xf numFmtId="0" fontId="9" fillId="0" borderId="16" xfId="0" applyFont="1" applyBorder="1" applyAlignment="1">
      <alignment horizontal="justify" vertical="center"/>
    </xf>
    <xf numFmtId="0" fontId="0" fillId="0" borderId="16" xfId="0" applyBorder="1">
      <alignment vertical="center"/>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32" fillId="2" borderId="9" xfId="0" applyFont="1" applyFill="1" applyBorder="1" applyAlignment="1">
      <alignment horizontal="left" vertical="top" shrinkToFit="1"/>
    </xf>
    <xf numFmtId="0" fontId="48" fillId="2" borderId="19" xfId="0" applyFont="1" applyFill="1" applyBorder="1" applyAlignment="1">
      <alignment horizontal="left" vertical="center" wrapText="1"/>
    </xf>
    <xf numFmtId="0" fontId="48" fillId="2" borderId="1" xfId="0" applyFont="1" applyFill="1" applyBorder="1" applyAlignment="1">
      <alignment horizontal="left" vertical="center" wrapText="1"/>
    </xf>
    <xf numFmtId="0" fontId="48" fillId="0" borderId="5" xfId="0" applyFont="1" applyBorder="1" applyAlignment="1">
      <alignment horizontal="left" vertical="center" wrapText="1" indent="1"/>
    </xf>
    <xf numFmtId="0" fontId="48" fillId="0" borderId="42" xfId="0" applyFont="1" applyBorder="1" applyAlignment="1">
      <alignment horizontal="left" vertical="center" wrapText="1" indent="1"/>
    </xf>
    <xf numFmtId="0" fontId="48" fillId="0" borderId="34" xfId="0" applyFont="1" applyBorder="1" applyAlignment="1">
      <alignment horizontal="left" vertical="center" wrapText="1" indent="1"/>
    </xf>
    <xf numFmtId="0" fontId="48" fillId="0" borderId="7" xfId="0" applyFont="1" applyBorder="1" applyAlignment="1">
      <alignment horizontal="left" vertical="center" wrapText="1" indent="1"/>
    </xf>
    <xf numFmtId="0" fontId="48" fillId="0" borderId="43" xfId="0" applyFont="1" applyBorder="1" applyAlignment="1">
      <alignment horizontal="left" vertical="center" wrapText="1" indent="1"/>
    </xf>
    <xf numFmtId="0" fontId="48" fillId="0" borderId="35" xfId="0" applyFont="1" applyBorder="1" applyAlignment="1">
      <alignment horizontal="left" vertical="center" wrapText="1" indent="1"/>
    </xf>
    <xf numFmtId="0" fontId="48" fillId="0" borderId="31" xfId="0" applyFont="1" applyBorder="1" applyAlignment="1">
      <alignment horizontal="left" vertical="center" wrapText="1" indent="1"/>
    </xf>
    <xf numFmtId="0" fontId="48" fillId="0" borderId="79" xfId="0" applyFont="1" applyBorder="1" applyAlignment="1">
      <alignment horizontal="left" vertical="center" wrapText="1" indent="1"/>
    </xf>
    <xf numFmtId="0" fontId="48" fillId="0" borderId="36" xfId="0" applyFont="1" applyBorder="1" applyAlignment="1">
      <alignment horizontal="left" vertical="center" wrapText="1" indent="1"/>
    </xf>
    <xf numFmtId="0" fontId="95" fillId="0" borderId="19" xfId="0" applyFont="1" applyBorder="1" applyAlignment="1">
      <alignment horizontal="left" vertical="center" wrapText="1"/>
    </xf>
    <xf numFmtId="0" fontId="94" fillId="0" borderId="19" xfId="0" applyFont="1" applyBorder="1" applyAlignment="1">
      <alignment horizontal="left" vertical="center" wrapText="1"/>
    </xf>
    <xf numFmtId="0" fontId="0" fillId="0" borderId="19" xfId="0" applyBorder="1" applyAlignment="1">
      <alignment horizontal="left" vertical="center" wrapText="1"/>
    </xf>
    <xf numFmtId="0" fontId="48" fillId="2" borderId="42" xfId="0" applyFont="1" applyFill="1" applyBorder="1" applyAlignment="1">
      <alignment horizontal="left" vertical="center" wrapText="1"/>
    </xf>
    <xf numFmtId="0" fontId="48" fillId="2" borderId="78" xfId="0" applyFont="1" applyFill="1" applyBorder="1" applyAlignment="1">
      <alignment horizontal="left" vertical="center" wrapText="1"/>
    </xf>
    <xf numFmtId="0" fontId="48" fillId="2" borderId="69" xfId="0" applyFont="1" applyFill="1" applyBorder="1" applyAlignment="1">
      <alignment horizontal="left" vertical="center" wrapText="1"/>
    </xf>
    <xf numFmtId="0" fontId="48" fillId="2" borderId="62" xfId="0" applyFont="1" applyFill="1" applyBorder="1" applyAlignment="1">
      <alignment horizontal="left" vertical="center" wrapText="1"/>
    </xf>
    <xf numFmtId="0" fontId="48" fillId="2" borderId="43" xfId="0" applyFont="1" applyFill="1" applyBorder="1" applyAlignment="1">
      <alignment horizontal="left" vertical="center" wrapText="1"/>
    </xf>
    <xf numFmtId="0" fontId="48" fillId="2" borderId="64" xfId="0" applyFont="1" applyFill="1" applyBorder="1" applyAlignment="1">
      <alignment horizontal="left" vertical="center" wrapText="1"/>
    </xf>
    <xf numFmtId="0" fontId="87" fillId="0" borderId="18" xfId="0" applyFont="1" applyBorder="1" applyAlignment="1">
      <alignment horizontal="center" vertical="top" wrapText="1"/>
    </xf>
    <xf numFmtId="0" fontId="15" fillId="4" borderId="9" xfId="0" applyFont="1" applyFill="1" applyBorder="1" applyAlignment="1">
      <alignment horizontal="left" vertical="center"/>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0" fontId="82" fillId="0" borderId="12" xfId="0" applyFont="1" applyBorder="1">
      <alignment vertical="center"/>
    </xf>
    <xf numFmtId="0" fontId="92" fillId="0" borderId="35" xfId="0" applyFont="1" applyBorder="1">
      <alignment vertical="center"/>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40" fontId="15" fillId="0" borderId="12" xfId="2" applyNumberFormat="1" applyFont="1" applyBorder="1" applyAlignment="1">
      <alignment horizontal="right" vertical="center"/>
    </xf>
    <xf numFmtId="40" fontId="15" fillId="0" borderId="43" xfId="2" applyNumberFormat="1" applyFont="1" applyBorder="1" applyAlignment="1">
      <alignment horizontal="right" vertical="center"/>
    </xf>
    <xf numFmtId="0" fontId="15" fillId="2" borderId="12" xfId="0" applyFont="1" applyFill="1" applyBorder="1" applyAlignment="1">
      <alignment horizontal="center" vertical="center"/>
    </xf>
    <xf numFmtId="0" fontId="15" fillId="2" borderId="43" xfId="0" applyFont="1" applyFill="1" applyBorder="1" applyAlignment="1">
      <alignment horizontal="center" vertical="center"/>
    </xf>
    <xf numFmtId="0" fontId="0" fillId="0" borderId="35" xfId="0" applyBorder="1">
      <alignment vertical="center"/>
    </xf>
    <xf numFmtId="38" fontId="32" fillId="0" borderId="16" xfId="2" applyFont="1" applyBorder="1" applyAlignment="1">
      <alignment horizontal="right" vertical="center" wrapText="1"/>
    </xf>
    <xf numFmtId="0" fontId="14" fillId="0" borderId="16" xfId="0" applyFont="1" applyBorder="1" applyAlignment="1">
      <alignment horizontal="right" vertical="center" wrapText="1"/>
    </xf>
    <xf numFmtId="0" fontId="14" fillId="0" borderId="17" xfId="0" applyFont="1" applyBorder="1" applyAlignment="1">
      <alignment horizontal="right" vertical="center" wrapText="1"/>
    </xf>
    <xf numFmtId="0" fontId="5" fillId="3" borderId="0" xfId="0" applyFont="1" applyFill="1" applyAlignment="1">
      <alignment horizontal="left" vertical="center"/>
    </xf>
    <xf numFmtId="0" fontId="39" fillId="0" borderId="51"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54" xfId="0" applyFont="1" applyBorder="1" applyAlignment="1">
      <alignment horizontal="center" vertical="center" wrapText="1"/>
    </xf>
    <xf numFmtId="0" fontId="42" fillId="0" borderId="56" xfId="0"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39" fillId="0" borderId="26"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9"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9" fillId="0" borderId="45"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35" xfId="0" applyFont="1" applyBorder="1" applyAlignment="1">
      <alignment horizontal="center"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93" fillId="0" borderId="4" xfId="0" applyFont="1" applyBorder="1" applyAlignment="1">
      <alignment horizontal="center" vertical="center"/>
    </xf>
    <xf numFmtId="0" fontId="93" fillId="0" borderId="81" xfId="0" applyFont="1" applyBorder="1" applyAlignment="1">
      <alignment horizontal="center" vertical="center"/>
    </xf>
    <xf numFmtId="0" fontId="93" fillId="0" borderId="83" xfId="0" applyFont="1" applyBorder="1" applyAlignment="1">
      <alignment horizontal="center" vertical="center"/>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31" fillId="2" borderId="7" xfId="0" applyFont="1" applyFill="1" applyBorder="1" applyAlignment="1">
      <alignment horizontal="justify" vertical="center"/>
    </xf>
    <xf numFmtId="0" fontId="0" fillId="0" borderId="43" xfId="0" applyBorder="1">
      <alignment vertical="center"/>
    </xf>
    <xf numFmtId="0" fontId="9" fillId="0" borderId="41"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58" xfId="0" applyFont="1" applyBorder="1" applyAlignment="1">
      <alignment horizontal="center" vertical="center" wrapText="1"/>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5" xfId="0" applyFont="1" applyFill="1" applyBorder="1" applyAlignment="1">
      <alignment horizontal="justify"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31" fillId="2" borderId="66" xfId="0" applyFont="1" applyFill="1" applyBorder="1" applyAlignment="1">
      <alignment horizontal="justify" vertical="center"/>
    </xf>
    <xf numFmtId="0" fontId="55" fillId="0" borderId="68" xfId="0" applyFont="1" applyBorder="1" applyAlignment="1">
      <alignment horizontal="justify" vertical="center"/>
    </xf>
    <xf numFmtId="0" fontId="55" fillId="0" borderId="72" xfId="0" applyFont="1" applyBorder="1">
      <alignment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55" fillId="2" borderId="68" xfId="0" applyFont="1" applyFill="1" applyBorder="1" applyAlignment="1">
      <alignment horizontal="justify" vertical="center"/>
    </xf>
    <xf numFmtId="0" fontId="55" fillId="2" borderId="72" xfId="0" applyFont="1" applyFill="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78" xfId="0" applyFont="1" applyBorder="1" applyAlignment="1">
      <alignment horizontal="left" vertical="center" wrapText="1"/>
    </xf>
    <xf numFmtId="0" fontId="32" fillId="0" borderId="64" xfId="0" applyFont="1" applyBorder="1" applyAlignment="1">
      <alignment horizontal="left"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2" borderId="41" xfId="0" applyFont="1" applyFill="1" applyBorder="1">
      <alignment vertical="center"/>
    </xf>
    <xf numFmtId="0" fontId="32" fillId="2" borderId="42" xfId="0" applyFont="1" applyFill="1" applyBorder="1">
      <alignment vertical="center"/>
    </xf>
    <xf numFmtId="0" fontId="42" fillId="2" borderId="34" xfId="0" applyFont="1" applyFill="1" applyBorder="1">
      <alignment vertical="center"/>
    </xf>
    <xf numFmtId="0" fontId="32" fillId="2" borderId="9"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32" fillId="0" borderId="0" xfId="0" applyFont="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182" fontId="32" fillId="2" borderId="69" xfId="0" applyNumberFormat="1" applyFont="1" applyFill="1" applyBorder="1" applyAlignment="1">
      <alignment horizontal="center" vertical="center"/>
    </xf>
    <xf numFmtId="182" fontId="32" fillId="0" borderId="69" xfId="0" applyNumberFormat="1" applyFont="1" applyBorder="1" applyAlignment="1">
      <alignment horizontal="center" vertical="center"/>
    </xf>
    <xf numFmtId="0" fontId="32" fillId="0" borderId="18" xfId="0" applyFont="1" applyBorder="1" applyAlignment="1">
      <alignment horizontal="justify"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9" fillId="0" borderId="7" xfId="0" applyFont="1" applyBorder="1" applyAlignment="1">
      <alignment horizontal="left" vertical="center" wrapText="1"/>
    </xf>
    <xf numFmtId="0" fontId="23" fillId="0" borderId="245" xfId="0" applyFont="1" applyBorder="1" applyAlignment="1">
      <alignment horizontal="left" vertical="center" wrapText="1"/>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3" fillId="0" borderId="0" xfId="0" applyFont="1" applyAlignment="1">
      <alignment horizontal="center" vertical="center"/>
    </xf>
    <xf numFmtId="0" fontId="8" fillId="0" borderId="0" xfId="0" applyFont="1" applyAlignment="1">
      <alignment horizontal="left" vertical="center" wrapText="1"/>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18" fillId="0" borderId="0" xfId="0" applyFont="1" applyAlignment="1">
      <alignment horizontal="left" vertical="center" wrapText="1"/>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4" fontId="32" fillId="0" borderId="34" xfId="0" applyNumberFormat="1" applyFont="1" applyBorder="1" applyAlignment="1">
      <alignment horizontal="center" vertical="center" shrinkToFit="1"/>
    </xf>
    <xf numFmtId="184" fontId="32" fillId="0" borderId="24" xfId="0" applyNumberFormat="1" applyFont="1" applyBorder="1" applyAlignment="1">
      <alignment horizontal="center" vertical="center" shrinkToFit="1"/>
    </xf>
    <xf numFmtId="184" fontId="32" fillId="0" borderId="41" xfId="0" applyNumberFormat="1" applyFont="1" applyBorder="1" applyAlignment="1">
      <alignment horizontal="center" vertical="center" shrinkToFit="1"/>
    </xf>
    <xf numFmtId="184" fontId="31" fillId="0" borderId="54" xfId="3" applyNumberFormat="1" applyFont="1" applyBorder="1" applyAlignment="1">
      <alignment horizontal="center" vertical="center"/>
    </xf>
    <xf numFmtId="0" fontId="68" fillId="0" borderId="55" xfId="0" applyFont="1" applyBorder="1" applyAlignment="1">
      <alignment horizontal="center" vertical="center"/>
    </xf>
    <xf numFmtId="0" fontId="68" fillId="0" borderId="56" xfId="0" applyFont="1" applyBorder="1" applyAlignment="1">
      <alignment horizontal="center" vertical="center"/>
    </xf>
    <xf numFmtId="184" fontId="32" fillId="0" borderId="43" xfId="0" applyNumberFormat="1" applyFont="1" applyBorder="1" applyAlignment="1">
      <alignment horizontal="center" vertical="center" shrinkToFit="1"/>
    </xf>
    <xf numFmtId="184" fontId="32" fillId="0" borderId="79" xfId="0" applyNumberFormat="1" applyFont="1" applyBorder="1" applyAlignment="1">
      <alignment horizontal="center" vertical="center" shrinkToFit="1"/>
    </xf>
    <xf numFmtId="184" fontId="32" fillId="0" borderId="9" xfId="0" applyNumberFormat="1" applyFont="1" applyBorder="1" applyAlignment="1">
      <alignment horizontal="center" vertical="center" shrinkToFit="1"/>
    </xf>
    <xf numFmtId="184" fontId="32" fillId="0" borderId="35" xfId="0" applyNumberFormat="1" applyFont="1" applyBorder="1" applyAlignment="1">
      <alignment horizontal="center" vertical="center" shrinkToFit="1"/>
    </xf>
    <xf numFmtId="184" fontId="32" fillId="0" borderId="12" xfId="0" applyNumberFormat="1" applyFont="1" applyBorder="1" applyAlignment="1">
      <alignment horizontal="center" vertical="center" shrinkToFit="1"/>
    </xf>
    <xf numFmtId="0" fontId="31" fillId="0" borderId="65" xfId="3" applyFont="1" applyBorder="1" applyAlignment="1">
      <alignment horizontal="center" vertical="center"/>
    </xf>
    <xf numFmtId="0" fontId="31" fillId="0" borderId="207"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0" fontId="66" fillId="0" borderId="0" xfId="3" applyFont="1" applyAlignment="1">
      <alignment horizontal="left"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0" fontId="25" fillId="0" borderId="69" xfId="0" applyFont="1" applyBorder="1" applyAlignment="1">
      <alignment horizontal="center" vertical="center"/>
    </xf>
    <xf numFmtId="38" fontId="31" fillId="0" borderId="197" xfId="4" applyFont="1" applyBorder="1" applyAlignment="1">
      <alignment horizontal="right" vertical="center"/>
    </xf>
    <xf numFmtId="38" fontId="31" fillId="0" borderId="35" xfId="4" applyFont="1" applyBorder="1" applyAlignment="1">
      <alignment horizontal="right" vertical="center"/>
    </xf>
    <xf numFmtId="38" fontId="31" fillId="0" borderId="43" xfId="4" applyFont="1" applyBorder="1" applyAlignment="1">
      <alignment horizontal="right" vertical="center"/>
    </xf>
    <xf numFmtId="184" fontId="31" fillId="0" borderId="34" xfId="3" applyNumberFormat="1" applyFont="1" applyBorder="1" applyAlignment="1">
      <alignment horizontal="center" vertical="center" shrinkToFit="1"/>
    </xf>
    <xf numFmtId="184" fontId="31" fillId="0" borderId="24" xfId="3" applyNumberFormat="1" applyFont="1" applyBorder="1" applyAlignment="1">
      <alignment horizontal="center" vertical="center" shrinkToFit="1"/>
    </xf>
    <xf numFmtId="184"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185" fontId="31" fillId="0" borderId="198" xfId="4" applyNumberFormat="1" applyFont="1" applyBorder="1" applyAlignment="1" applyProtection="1">
      <alignment horizontal="right" vertical="center"/>
      <protection locked="0"/>
    </xf>
    <xf numFmtId="185" fontId="31" fillId="0" borderId="156" xfId="4" applyNumberFormat="1"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0" fillId="0" borderId="145" xfId="4" applyFont="1" applyBorder="1" applyAlignment="1">
      <alignment horizontal="right" vertical="center"/>
    </xf>
    <xf numFmtId="185" fontId="31" fillId="0" borderId="197" xfId="4" applyNumberFormat="1" applyFont="1" applyBorder="1" applyAlignment="1" applyProtection="1">
      <alignment horizontal="right" vertical="center"/>
      <protection locked="0"/>
    </xf>
    <xf numFmtId="185" fontId="31" fillId="0" borderId="35" xfId="4" applyNumberFormat="1" applyFont="1" applyBorder="1" applyAlignment="1" applyProtection="1">
      <alignment horizontal="righ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4" fontId="31" fillId="0" borderId="120" xfId="3" applyNumberFormat="1" applyFont="1" applyBorder="1" applyAlignment="1">
      <alignment horizontal="center" vertical="center"/>
    </xf>
    <xf numFmtId="184" fontId="31" fillId="0" borderId="16" xfId="3" applyNumberFormat="1" applyFont="1" applyBorder="1" applyAlignment="1">
      <alignment horizontal="center" vertical="center"/>
    </xf>
    <xf numFmtId="184" fontId="31" fillId="0" borderId="17" xfId="3" applyNumberFormat="1" applyFont="1" applyBorder="1" applyAlignment="1">
      <alignment horizontal="center" vertical="center"/>
    </xf>
    <xf numFmtId="184" fontId="31" fillId="0" borderId="65" xfId="3" applyNumberFormat="1" applyFont="1" applyBorder="1" applyAlignment="1">
      <alignment horizontal="center" vertical="center"/>
    </xf>
    <xf numFmtId="184" fontId="31" fillId="0" borderId="0" xfId="3" applyNumberFormat="1" applyFont="1" applyAlignment="1">
      <alignment horizontal="center" vertical="center"/>
    </xf>
    <xf numFmtId="184" fontId="31" fillId="0" borderId="2" xfId="3" applyNumberFormat="1" applyFont="1" applyBorder="1" applyAlignment="1">
      <alignment horizontal="center" vertical="center"/>
    </xf>
    <xf numFmtId="184" fontId="31" fillId="0" borderId="141" xfId="3" applyNumberFormat="1" applyFont="1" applyBorder="1" applyAlignment="1">
      <alignment horizontal="center" vertical="center"/>
    </xf>
    <xf numFmtId="184" fontId="31" fillId="0" borderId="19" xfId="3" applyNumberFormat="1" applyFont="1" applyBorder="1" applyAlignment="1">
      <alignment horizontal="center" vertical="center"/>
    </xf>
    <xf numFmtId="184"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cellXfs>
  <cellStyles count="7">
    <cellStyle name="パーセント" xfId="1" builtinId="5"/>
    <cellStyle name="桁区切り" xfId="2" builtinId="6"/>
    <cellStyle name="桁区切り 2" xfId="4" xr:uid="{00000000-0005-0000-0000-000002000000}"/>
    <cellStyle name="桁区切り 3 4" xfId="6" xr:uid="{9503E8E9-B71D-49D8-AD28-A1FBD180EBF8}"/>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6.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emf"/></Relationships>
</file>

<file path=xl/drawings/_rels/drawing17.xml.rels><?xml version="1.0" encoding="UTF-8" standalone="yes"?>
<Relationships xmlns="http://schemas.openxmlformats.org/package/2006/relationships"><Relationship Id="rId1" Type="http://schemas.openxmlformats.org/officeDocument/2006/relationships/image" Target="../media/image5.emf"/></Relationships>
</file>

<file path=xl/drawings/_rels/drawing1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wmf"/><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1266825</xdr:colOff>
      <xdr:row>17</xdr:row>
      <xdr:rowOff>38100</xdr:rowOff>
    </xdr:from>
    <xdr:to>
      <xdr:col>0</xdr:col>
      <xdr:colOff>409575</xdr:colOff>
      <xdr:row>19</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518160</xdr:colOff>
      <xdr:row>0</xdr:row>
      <xdr:rowOff>167640</xdr:rowOff>
    </xdr:from>
    <xdr:to>
      <xdr:col>6</xdr:col>
      <xdr:colOff>518160</xdr:colOff>
      <xdr:row>21</xdr:row>
      <xdr:rowOff>60960</xdr:rowOff>
    </xdr:to>
    <xdr:cxnSp macro="">
      <xdr:nvCxnSpPr>
        <xdr:cNvPr id="3" name="直線コネクタ 2">
          <a:extLst>
            <a:ext uri="{FF2B5EF4-FFF2-40B4-BE49-F238E27FC236}">
              <a16:creationId xmlns:a16="http://schemas.microsoft.com/office/drawing/2014/main" id="{09AFA240-CE24-CA15-E249-80E130ED17F8}"/>
            </a:ext>
          </a:extLst>
        </xdr:cNvPr>
        <xdr:cNvCxnSpPr/>
      </xdr:nvCxnSpPr>
      <xdr:spPr>
        <a:xfrm>
          <a:off x="6926580" y="167640"/>
          <a:ext cx="0" cy="44653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CCBE9602-CAA6-48BE-B64B-95E7E971FAC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800D543D-D972-40F5-B1EE-7F749CF57B6E}"/>
            </a:ext>
          </a:extLst>
        </xdr:cNvPr>
        <xdr:cNvSpPr txBox="1"/>
      </xdr:nvSpPr>
      <xdr:spPr>
        <a:xfrm>
          <a:off x="9902190" y="2594610"/>
          <a:ext cx="1981200" cy="600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552450</xdr:colOff>
      <xdr:row>31</xdr:row>
      <xdr:rowOff>238123</xdr:rowOff>
    </xdr:from>
    <xdr:to>
      <xdr:col>9</xdr:col>
      <xdr:colOff>400050</xdr:colOff>
      <xdr:row>34</xdr:row>
      <xdr:rowOff>228599</xdr:rowOff>
    </xdr:to>
    <xdr:sp macro="" textlink="">
      <xdr:nvSpPr>
        <xdr:cNvPr id="4" name="四角形: 角を丸くする 3">
          <a:extLst>
            <a:ext uri="{FF2B5EF4-FFF2-40B4-BE49-F238E27FC236}">
              <a16:creationId xmlns:a16="http://schemas.microsoft.com/office/drawing/2014/main" id="{9B009D7D-3C20-4B47-A60D-A6C2A45CF807}"/>
            </a:ext>
          </a:extLst>
        </xdr:cNvPr>
        <xdr:cNvSpPr/>
      </xdr:nvSpPr>
      <xdr:spPr>
        <a:xfrm>
          <a:off x="6819900" y="7619998"/>
          <a:ext cx="1219200" cy="704851"/>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t>　　</a:t>
          </a:r>
          <a:r>
            <a:rPr kumimoji="1" lang="ja-JP" altLang="en-US" sz="800">
              <a:solidFill>
                <a:sysClr val="windowText" lastClr="000000"/>
              </a:solidFill>
            </a:rPr>
            <a:t>＜管理者＞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p>
      </xdr:txBody>
    </xdr:sp>
    <xdr:clientData/>
  </xdr:twoCellAnchor>
  <xdr:twoCellAnchor>
    <xdr:from>
      <xdr:col>10</xdr:col>
      <xdr:colOff>276225</xdr:colOff>
      <xdr:row>32</xdr:row>
      <xdr:rowOff>1</xdr:rowOff>
    </xdr:from>
    <xdr:to>
      <xdr:col>12</xdr:col>
      <xdr:colOff>161925</xdr:colOff>
      <xdr:row>34</xdr:row>
      <xdr:rowOff>209551</xdr:rowOff>
    </xdr:to>
    <xdr:sp macro="" textlink="">
      <xdr:nvSpPr>
        <xdr:cNvPr id="5" name="四角形: 角を丸くする 4">
          <a:extLst>
            <a:ext uri="{FF2B5EF4-FFF2-40B4-BE49-F238E27FC236}">
              <a16:creationId xmlns:a16="http://schemas.microsoft.com/office/drawing/2014/main" id="{A1F93ECE-2CEF-4115-8D33-9CF2EBB1D0B4}"/>
            </a:ext>
          </a:extLst>
        </xdr:cNvPr>
        <xdr:cNvSpPr/>
      </xdr:nvSpPr>
      <xdr:spPr>
        <a:xfrm>
          <a:off x="8601075" y="7620001"/>
          <a:ext cx="1257300" cy="685800"/>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800">
              <a:solidFill>
                <a:sysClr val="windowText" lastClr="000000"/>
              </a:solidFill>
            </a:rPr>
            <a:t>＜管理受託者＞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endParaRPr kumimoji="1" lang="en-US" altLang="ja-JP" sz="800">
            <a:solidFill>
              <a:sysClr val="windowText" lastClr="000000"/>
            </a:solidFill>
          </a:endParaRPr>
        </a:p>
        <a:p>
          <a:pPr algn="l"/>
          <a:endParaRPr kumimoji="1" lang="ja-JP" altLang="en-US" sz="1000"/>
        </a:p>
      </xdr:txBody>
    </xdr:sp>
    <xdr:clientData/>
  </xdr:twoCellAnchor>
  <xdr:twoCellAnchor>
    <xdr:from>
      <xdr:col>9</xdr:col>
      <xdr:colOff>400050</xdr:colOff>
      <xdr:row>33</xdr:row>
      <xdr:rowOff>104776</xdr:rowOff>
    </xdr:from>
    <xdr:to>
      <xdr:col>10</xdr:col>
      <xdr:colOff>276225</xdr:colOff>
      <xdr:row>33</xdr:row>
      <xdr:rowOff>114299</xdr:rowOff>
    </xdr:to>
    <xdr:cxnSp macro="">
      <xdr:nvCxnSpPr>
        <xdr:cNvPr id="6" name="直線矢印コネクタ 5">
          <a:extLst>
            <a:ext uri="{FF2B5EF4-FFF2-40B4-BE49-F238E27FC236}">
              <a16:creationId xmlns:a16="http://schemas.microsoft.com/office/drawing/2014/main" id="{F096DF95-855C-4933-809C-C1DB0AC8E655}"/>
            </a:ext>
          </a:extLst>
        </xdr:cNvPr>
        <xdr:cNvCxnSpPr>
          <a:stCxn id="4" idx="3"/>
          <a:endCxn id="5" idx="1"/>
        </xdr:cNvCxnSpPr>
      </xdr:nvCxnSpPr>
      <xdr:spPr>
        <a:xfrm flipV="1">
          <a:off x="8039100" y="7962901"/>
          <a:ext cx="561975" cy="952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16</xdr:col>
      <xdr:colOff>69619</xdr:colOff>
      <xdr:row>6</xdr:row>
      <xdr:rowOff>190504</xdr:rowOff>
    </xdr:from>
    <xdr:to>
      <xdr:col>24</xdr:col>
      <xdr:colOff>135293</xdr:colOff>
      <xdr:row>24</xdr:row>
      <xdr:rowOff>370135</xdr:rowOff>
    </xdr:to>
    <xdr:pic>
      <xdr:nvPicPr>
        <xdr:cNvPr id="4" name="図 3">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42469" y="1581154"/>
          <a:ext cx="5552074" cy="4494456"/>
        </a:xfrm>
        <a:prstGeom prst="rect">
          <a:avLst/>
        </a:prstGeom>
        <a:solidFill>
          <a:schemeClr val="bg1"/>
        </a:solidFill>
      </xdr:spPr>
    </xdr:pic>
    <xdr:clientData/>
  </xdr:twoCellAnchor>
  <xdr:twoCellAnchor>
    <xdr:from>
      <xdr:col>16</xdr:col>
      <xdr:colOff>87191</xdr:colOff>
      <xdr:row>2</xdr:row>
      <xdr:rowOff>38100</xdr:rowOff>
    </xdr:from>
    <xdr:to>
      <xdr:col>23</xdr:col>
      <xdr:colOff>619125</xdr:colOff>
      <xdr:row>4</xdr:row>
      <xdr:rowOff>76200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1393366" y="514350"/>
          <a:ext cx="5332534"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a:t>
          </a:r>
          <a:r>
            <a:rPr kumimoji="1" lang="en-US" altLang="ja-JP" sz="1000" b="0">
              <a:latin typeface="ＭＳ ゴシック" panose="020B0609070205080204" pitchFamily="49" charset="-128"/>
              <a:ea typeface="ＭＳ ゴシック" panose="020B0609070205080204" pitchFamily="49" charset="-128"/>
            </a:rPr>
            <a:t>H28</a:t>
          </a:r>
          <a:r>
            <a:rPr kumimoji="1" lang="ja-JP" altLang="en-US" sz="1000" b="0">
              <a:latin typeface="ＭＳ ゴシック" panose="020B0609070205080204" pitchFamily="49" charset="-128"/>
              <a:ea typeface="ＭＳ ゴシック" panose="020B0609070205080204" pitchFamily="49" charset="-128"/>
            </a:rPr>
            <a:t>年基準（</a:t>
          </a:r>
          <a:r>
            <a:rPr kumimoji="1" lang="en-US" altLang="ja-JP" sz="1000" b="0">
              <a:latin typeface="ＭＳ ゴシック" panose="020B0609070205080204" pitchFamily="49" charset="-128"/>
              <a:ea typeface="ＭＳ ゴシック" panose="020B0609070205080204" pitchFamily="49" charset="-128"/>
            </a:rPr>
            <a:t>WEB</a:t>
          </a:r>
          <a:r>
            <a:rPr kumimoji="1" lang="ja-JP" altLang="en-US" sz="1000" b="0">
              <a:latin typeface="ＭＳ ゴシック" panose="020B0609070205080204" pitchFamily="49" charset="-128"/>
              <a:ea typeface="ＭＳ ゴシック" panose="020B0609070205080204" pitchFamily="49" charset="-128"/>
            </a:rPr>
            <a:t>プログラム</a:t>
          </a:r>
          <a:r>
            <a:rPr kumimoji="1" lang="en-US" altLang="ja-JP" sz="1000" b="0">
              <a:latin typeface="ＭＳ ゴシック" panose="020B0609070205080204" pitchFamily="49" charset="-128"/>
              <a:ea typeface="ＭＳ ゴシック" panose="020B0609070205080204" pitchFamily="49" charset="-128"/>
            </a:rPr>
            <a:t>Ver.2</a:t>
          </a:r>
          <a:r>
            <a:rPr kumimoji="1" lang="ja-JP" altLang="en-US" sz="1000" b="0">
              <a:latin typeface="ＭＳ ゴシック" panose="020B0609070205080204" pitchFamily="49" charset="-128"/>
              <a:ea typeface="ＭＳ ゴシック" panose="020B0609070205080204" pitchFamily="49" charset="-128"/>
            </a:rPr>
            <a:t>）を使用し、</a:t>
          </a:r>
          <a:endParaRPr kumimoji="1" lang="en-US" altLang="ja-JP" sz="1000" b="0">
            <a:latin typeface="ＭＳ ゴシック" panose="020B0609070205080204" pitchFamily="49" charset="-128"/>
            <a:ea typeface="ＭＳ ゴシック" panose="020B0609070205080204" pitchFamily="49" charset="-128"/>
          </a:endParaRPr>
        </a:p>
        <a:p>
          <a:r>
            <a:rPr kumimoji="1" lang="ja-JP" altLang="en-US" sz="1000" b="0">
              <a:latin typeface="ＭＳ ゴシック" panose="020B0609070205080204" pitchFamily="49" charset="-128"/>
              <a:ea typeface="ＭＳ ゴシック" panose="020B0609070205080204" pitchFamily="49" charset="-128"/>
            </a:rPr>
            <a:t>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3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3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00000000-0008-0000-1300-000004000000}"/>
            </a:ext>
          </a:extLst>
        </xdr:cNvPr>
        <xdr:cNvSpPr/>
      </xdr:nvSpPr>
      <xdr:spPr>
        <a:xfrm>
          <a:off x="1012507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4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4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5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5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600-000002000000}"/>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600-000003000000}"/>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17.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4.bin"/><Relationship Id="rId4" Type="http://schemas.openxmlformats.org/officeDocument/2006/relationships/comments" Target="../comments1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5.bin"/><Relationship Id="rId4" Type="http://schemas.openxmlformats.org/officeDocument/2006/relationships/comments" Target="../comments1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2.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3.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9.xml"/><Relationship Id="rId1" Type="http://schemas.openxmlformats.org/officeDocument/2006/relationships/printerSettings" Target="../printerSettings/printerSettings29.bin"/><Relationship Id="rId4" Type="http://schemas.openxmlformats.org/officeDocument/2006/relationships/comments" Target="../comments1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3" sqref="A3"/>
    </sheetView>
  </sheetViews>
  <sheetFormatPr defaultRowHeight="18.75"/>
  <cols>
    <col min="1" max="1" width="4.5" customWidth="1"/>
  </cols>
  <sheetData>
    <row r="1" spans="1:11">
      <c r="A1" s="26" t="s">
        <v>862</v>
      </c>
      <c r="B1" s="28"/>
      <c r="C1" s="28"/>
      <c r="D1" s="28"/>
      <c r="E1" s="28"/>
      <c r="F1" s="28"/>
      <c r="G1" s="28"/>
      <c r="H1" s="28"/>
      <c r="I1" s="28"/>
    </row>
    <row r="2" spans="1:11">
      <c r="A2" s="923" t="s">
        <v>1115</v>
      </c>
      <c r="B2" s="923"/>
      <c r="C2" s="923"/>
      <c r="D2" s="923"/>
      <c r="E2" s="923"/>
      <c r="F2" s="923"/>
      <c r="G2" s="923"/>
      <c r="H2" s="923"/>
      <c r="I2" s="923"/>
      <c r="K2" t="s">
        <v>1115</v>
      </c>
    </row>
    <row r="3" spans="1:11">
      <c r="A3" s="18" t="s">
        <v>91</v>
      </c>
      <c r="K3" t="s">
        <v>1116</v>
      </c>
    </row>
    <row r="4" spans="1:11">
      <c r="A4" s="17"/>
      <c r="K4" s="836"/>
    </row>
    <row r="7" spans="1:11">
      <c r="B7" t="s">
        <v>31</v>
      </c>
    </row>
    <row r="10" spans="1:11">
      <c r="B10" s="14" t="s">
        <v>414</v>
      </c>
      <c r="C10" s="14"/>
      <c r="D10" s="14"/>
      <c r="E10" s="14"/>
      <c r="F10" s="14"/>
      <c r="G10" s="14"/>
      <c r="H10" s="14"/>
      <c r="I10" s="14"/>
    </row>
    <row r="12" spans="1:11">
      <c r="B12" t="s">
        <v>32</v>
      </c>
    </row>
    <row r="14" spans="1:11">
      <c r="B14" t="s">
        <v>1043</v>
      </c>
    </row>
    <row r="16" spans="1:11" ht="35.25" customHeight="1">
      <c r="B16" s="922" t="s">
        <v>90</v>
      </c>
      <c r="C16" s="922"/>
      <c r="D16" s="922"/>
      <c r="E16" s="922"/>
      <c r="F16" s="922"/>
      <c r="G16" s="922"/>
      <c r="H16" s="922"/>
    </row>
    <row r="18" spans="2:9" ht="50.25" customHeight="1">
      <c r="B18" s="922" t="s">
        <v>1054</v>
      </c>
      <c r="C18" s="922"/>
      <c r="D18" s="922"/>
      <c r="E18" s="922"/>
      <c r="F18" s="922"/>
      <c r="G18" s="922"/>
      <c r="H18" s="922"/>
      <c r="I18" s="922"/>
    </row>
    <row r="20" spans="2:9" ht="42" customHeight="1">
      <c r="B20" s="922" t="s">
        <v>111</v>
      </c>
      <c r="C20" s="922"/>
      <c r="D20" s="922"/>
      <c r="E20" s="922"/>
      <c r="F20" s="922"/>
      <c r="G20" s="922"/>
      <c r="H20" s="922"/>
      <c r="I20" s="922"/>
    </row>
    <row r="22" spans="2:9">
      <c r="B22" t="s">
        <v>129</v>
      </c>
    </row>
  </sheetData>
  <mergeCells count="4">
    <mergeCell ref="B18:I18"/>
    <mergeCell ref="B16:H16"/>
    <mergeCell ref="B20:I20"/>
    <mergeCell ref="A2:I2"/>
  </mergeCells>
  <phoneticPr fontId="2"/>
  <dataValidations count="1">
    <dataValidation type="list" allowBlank="1" showInputMessage="1" showErrorMessage="1" sqref="A2:I2" xr:uid="{B10217A0-C193-4890-9CDE-A8CC4C8C9AD7}">
      <formula1>$K$1:$K$3</formula1>
    </dataValidation>
  </dataValidations>
  <pageMargins left="0.7" right="0.7" top="0.75" bottom="0.75" header="0.3" footer="0.3"/>
  <pageSetup paperSize="9"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B6" sqref="B6:E6"/>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4" customWidth="1"/>
    <col min="7" max="8" width="9.375" style="118" customWidth="1"/>
    <col min="9" max="11" width="8.5" style="118"/>
    <col min="12" max="12" width="8.5" style="55"/>
    <col min="13" max="14" width="8.5" style="75"/>
    <col min="15" max="24" width="8.5" style="54"/>
    <col min="25" max="28" width="8.5" style="31"/>
    <col min="29" max="16384" width="8.5" style="5"/>
  </cols>
  <sheetData>
    <row r="1" spans="1:8">
      <c r="A1" s="26" t="s">
        <v>862</v>
      </c>
      <c r="B1" s="27"/>
      <c r="C1" s="27"/>
      <c r="D1" s="51"/>
      <c r="E1" s="128" t="str">
        <f>IF($B$12="","","申請者名："&amp;$B$12)</f>
        <v/>
      </c>
    </row>
    <row r="2" spans="1:8">
      <c r="A2" s="959" t="str">
        <f>注意事項等!A2</f>
        <v>実施計画書（新築建築物のZEB普及促進支援事業）</v>
      </c>
      <c r="B2" s="959"/>
      <c r="C2" s="959"/>
      <c r="D2" s="959"/>
      <c r="E2" s="959"/>
    </row>
    <row r="3" spans="1:8">
      <c r="A3" s="873"/>
      <c r="B3" s="873"/>
      <c r="C3" s="873"/>
      <c r="D3" s="873"/>
      <c r="E3" s="873"/>
    </row>
    <row r="4" spans="1:8">
      <c r="A4" s="115" t="s">
        <v>1029</v>
      </c>
    </row>
    <row r="5" spans="1:8" ht="19.5" thickBot="1">
      <c r="A5" s="16" t="s">
        <v>1048</v>
      </c>
      <c r="B5"/>
      <c r="C5"/>
      <c r="D5"/>
      <c r="E5"/>
    </row>
    <row r="6" spans="1:8" ht="21.95" customHeight="1">
      <c r="A6" s="9" t="s">
        <v>0</v>
      </c>
      <c r="B6" s="962"/>
      <c r="C6" s="963"/>
      <c r="D6" s="964"/>
      <c r="E6" s="965"/>
    </row>
    <row r="7" spans="1:8" ht="21.95" customHeight="1">
      <c r="A7" s="960" t="s">
        <v>33</v>
      </c>
      <c r="B7" s="968" t="s">
        <v>1118</v>
      </c>
      <c r="C7" s="972"/>
      <c r="D7" s="966" t="s">
        <v>174</v>
      </c>
      <c r="E7" s="975"/>
      <c r="G7" s="117" t="s">
        <v>150</v>
      </c>
    </row>
    <row r="8" spans="1:8" ht="21.95" customHeight="1">
      <c r="A8" s="961"/>
      <c r="B8" s="969"/>
      <c r="C8" s="973"/>
      <c r="D8" s="967"/>
      <c r="E8" s="976"/>
      <c r="G8" s="117" t="s">
        <v>1059</v>
      </c>
    </row>
    <row r="9" spans="1:8" ht="21.95" customHeight="1">
      <c r="A9" s="961"/>
      <c r="B9" s="970" t="s">
        <v>173</v>
      </c>
      <c r="C9" s="972"/>
      <c r="D9" s="967"/>
      <c r="E9" s="976"/>
      <c r="G9" s="117" t="s">
        <v>1064</v>
      </c>
    </row>
    <row r="10" spans="1:8" ht="21.95" customHeight="1" thickBot="1">
      <c r="A10" s="961"/>
      <c r="B10" s="971"/>
      <c r="C10" s="974"/>
      <c r="D10" s="967"/>
      <c r="E10" s="976"/>
      <c r="G10" s="117" t="s">
        <v>990</v>
      </c>
    </row>
    <row r="11" spans="1:8" ht="21.95" customHeight="1">
      <c r="A11" s="858" t="s">
        <v>113</v>
      </c>
      <c r="B11" s="924"/>
      <c r="C11" s="925"/>
      <c r="D11" s="925"/>
      <c r="E11" s="926"/>
      <c r="G11" s="117" t="s">
        <v>1065</v>
      </c>
    </row>
    <row r="12" spans="1:8" ht="21.95" customHeight="1">
      <c r="A12" s="10" t="s">
        <v>1</v>
      </c>
      <c r="B12" s="930"/>
      <c r="C12" s="931"/>
      <c r="D12" s="932"/>
      <c r="E12" s="933"/>
      <c r="G12" s="117" t="s">
        <v>1066</v>
      </c>
      <c r="H12" s="120"/>
    </row>
    <row r="13" spans="1:8" ht="21.95" customHeight="1">
      <c r="A13" s="10" t="s">
        <v>1053</v>
      </c>
      <c r="B13" s="930"/>
      <c r="C13" s="931"/>
      <c r="D13" s="932"/>
      <c r="E13" s="933"/>
      <c r="G13" s="117"/>
      <c r="H13" s="120"/>
    </row>
    <row r="14" spans="1:8" ht="21.95" customHeight="1">
      <c r="A14" s="861" t="s">
        <v>1027</v>
      </c>
      <c r="B14" s="930"/>
      <c r="C14" s="931"/>
      <c r="D14" s="932"/>
      <c r="E14" s="933"/>
      <c r="G14" s="117" t="s">
        <v>213</v>
      </c>
      <c r="H14" s="120"/>
    </row>
    <row r="15" spans="1:8" ht="21.95" customHeight="1" thickBot="1">
      <c r="A15" s="872" t="s">
        <v>1026</v>
      </c>
      <c r="B15" s="934"/>
      <c r="C15" s="935"/>
      <c r="D15" s="935"/>
      <c r="E15" s="936"/>
      <c r="G15" s="117"/>
    </row>
    <row r="16" spans="1:8">
      <c r="A16" s="6" t="s">
        <v>2</v>
      </c>
    </row>
    <row r="17" spans="1:4">
      <c r="A17" s="16" t="s">
        <v>1049</v>
      </c>
      <c r="B17"/>
      <c r="C17"/>
      <c r="D17"/>
    </row>
    <row r="18" spans="1:4" ht="19.5" thickBot="1">
      <c r="A18" s="866" t="s">
        <v>1030</v>
      </c>
      <c r="B18"/>
      <c r="C18"/>
      <c r="D18"/>
    </row>
    <row r="19" spans="1:4">
      <c r="A19" s="79" t="s">
        <v>113</v>
      </c>
      <c r="B19" s="946" t="str">
        <f>IF(B11="","",B11)</f>
        <v/>
      </c>
      <c r="C19" s="947"/>
      <c r="D19" s="948"/>
    </row>
    <row r="20" spans="1:4">
      <c r="A20" s="80" t="s">
        <v>14</v>
      </c>
      <c r="B20" s="956" t="str">
        <f>IF(B12="","",B12)</f>
        <v/>
      </c>
      <c r="C20" s="957"/>
      <c r="D20" s="958"/>
    </row>
    <row r="21" spans="1:4">
      <c r="A21" s="80" t="s">
        <v>15</v>
      </c>
      <c r="B21" s="944"/>
      <c r="C21" s="944"/>
      <c r="D21" s="945"/>
    </row>
    <row r="22" spans="1:4">
      <c r="A22" s="80" t="s">
        <v>16</v>
      </c>
      <c r="B22" s="944"/>
      <c r="C22" s="944"/>
      <c r="D22" s="945"/>
    </row>
    <row r="23" spans="1:4">
      <c r="A23" s="80" t="s">
        <v>113</v>
      </c>
      <c r="B23" s="944"/>
      <c r="C23" s="944"/>
      <c r="D23" s="945"/>
    </row>
    <row r="24" spans="1:4">
      <c r="A24" s="80" t="s">
        <v>17</v>
      </c>
      <c r="B24" s="944"/>
      <c r="C24" s="944"/>
      <c r="D24" s="945"/>
    </row>
    <row r="25" spans="1:4">
      <c r="A25" s="80" t="s">
        <v>178</v>
      </c>
      <c r="B25" s="944"/>
      <c r="C25" s="944"/>
      <c r="D25" s="945"/>
    </row>
    <row r="26" spans="1:4">
      <c r="A26" s="80" t="s">
        <v>13</v>
      </c>
      <c r="B26" s="944"/>
      <c r="C26" s="944"/>
      <c r="D26" s="945"/>
    </row>
    <row r="27" spans="1:4">
      <c r="A27" s="80" t="s">
        <v>179</v>
      </c>
      <c r="B27" s="937"/>
      <c r="C27" s="937"/>
      <c r="D27" s="938"/>
    </row>
    <row r="28" spans="1:4">
      <c r="A28" s="80" t="s">
        <v>180</v>
      </c>
      <c r="B28" s="937"/>
      <c r="C28" s="937"/>
      <c r="D28" s="938"/>
    </row>
    <row r="29" spans="1:4">
      <c r="A29" s="80" t="s">
        <v>181</v>
      </c>
      <c r="B29" s="937"/>
      <c r="C29" s="937"/>
      <c r="D29" s="938"/>
    </row>
    <row r="30" spans="1:4" ht="19.5" thickBot="1">
      <c r="A30" s="81" t="s">
        <v>177</v>
      </c>
      <c r="B30" s="939"/>
      <c r="C30" s="940"/>
      <c r="D30" s="941"/>
    </row>
    <row r="31" spans="1:4">
      <c r="A31" s="15"/>
      <c r="B31" s="151"/>
      <c r="C31" s="151"/>
      <c r="D31" s="151"/>
    </row>
    <row r="32" spans="1:4" ht="19.5" thickBot="1">
      <c r="A32" s="16" t="s">
        <v>1031</v>
      </c>
      <c r="B32" s="7"/>
      <c r="C32" s="7"/>
      <c r="D32" s="7"/>
    </row>
    <row r="33" spans="1:4">
      <c r="A33" s="865" t="s">
        <v>100</v>
      </c>
      <c r="B33" s="942"/>
      <c r="C33" s="942"/>
      <c r="D33" s="943"/>
    </row>
    <row r="34" spans="1:4">
      <c r="A34" s="74" t="s">
        <v>101</v>
      </c>
      <c r="B34" s="273"/>
      <c r="C34" s="186" t="s">
        <v>102</v>
      </c>
      <c r="D34" s="274"/>
    </row>
    <row r="35" spans="1:4">
      <c r="A35" s="74" t="s">
        <v>103</v>
      </c>
      <c r="B35" s="273"/>
      <c r="C35" s="186" t="s">
        <v>104</v>
      </c>
      <c r="D35" s="274"/>
    </row>
    <row r="36" spans="1:4" ht="19.5" thickBot="1">
      <c r="A36" s="77" t="s">
        <v>105</v>
      </c>
      <c r="B36" s="275"/>
      <c r="C36" s="276" t="s">
        <v>106</v>
      </c>
      <c r="D36" s="277"/>
    </row>
    <row r="37" spans="1:4">
      <c r="A37" s="13" t="s">
        <v>107</v>
      </c>
      <c r="B37" s="15"/>
      <c r="C37" s="30"/>
      <c r="D37" s="15"/>
    </row>
    <row r="38" spans="1:4">
      <c r="A38" s="16"/>
      <c r="B38"/>
      <c r="C38"/>
      <c r="D38"/>
    </row>
    <row r="39" spans="1:4" ht="19.5" thickBot="1">
      <c r="A39" s="16" t="s">
        <v>1032</v>
      </c>
      <c r="B39"/>
      <c r="C39"/>
      <c r="D39"/>
    </row>
    <row r="40" spans="1:4">
      <c r="A40" s="79" t="s">
        <v>113</v>
      </c>
      <c r="B40" s="954"/>
      <c r="C40" s="954"/>
      <c r="D40" s="955"/>
    </row>
    <row r="41" spans="1:4">
      <c r="A41" s="80" t="s">
        <v>14</v>
      </c>
      <c r="B41" s="944"/>
      <c r="C41" s="944"/>
      <c r="D41" s="945"/>
    </row>
    <row r="42" spans="1:4">
      <c r="A42" s="80" t="s">
        <v>15</v>
      </c>
      <c r="B42" s="944"/>
      <c r="C42" s="944"/>
      <c r="D42" s="945"/>
    </row>
    <row r="43" spans="1:4">
      <c r="A43" s="80" t="s">
        <v>16</v>
      </c>
      <c r="B43" s="944"/>
      <c r="C43" s="944"/>
      <c r="D43" s="945"/>
    </row>
    <row r="44" spans="1:4">
      <c r="A44" s="80" t="s">
        <v>113</v>
      </c>
      <c r="B44" s="944"/>
      <c r="C44" s="944"/>
      <c r="D44" s="945"/>
    </row>
    <row r="45" spans="1:4">
      <c r="A45" s="80" t="s">
        <v>17</v>
      </c>
      <c r="B45" s="944"/>
      <c r="C45" s="944"/>
      <c r="D45" s="945"/>
    </row>
    <row r="46" spans="1:4">
      <c r="A46" s="80" t="s">
        <v>178</v>
      </c>
      <c r="B46" s="944"/>
      <c r="C46" s="944"/>
      <c r="D46" s="945"/>
    </row>
    <row r="47" spans="1:4">
      <c r="A47" s="80" t="s">
        <v>13</v>
      </c>
      <c r="B47" s="937"/>
      <c r="C47" s="937"/>
      <c r="D47" s="938"/>
    </row>
    <row r="48" spans="1:4">
      <c r="A48" s="80" t="s">
        <v>179</v>
      </c>
      <c r="B48" s="937"/>
      <c r="C48" s="937"/>
      <c r="D48" s="938"/>
    </row>
    <row r="49" spans="1:7">
      <c r="A49" s="80" t="s">
        <v>180</v>
      </c>
      <c r="B49" s="937"/>
      <c r="C49" s="937"/>
      <c r="D49" s="938"/>
    </row>
    <row r="50" spans="1:7">
      <c r="A50" s="80" t="s">
        <v>181</v>
      </c>
      <c r="B50" s="937"/>
      <c r="C50" s="937"/>
      <c r="D50" s="938"/>
    </row>
    <row r="51" spans="1:7" ht="19.5" thickBot="1">
      <c r="A51" s="81" t="s">
        <v>177</v>
      </c>
      <c r="B51" s="939"/>
      <c r="C51" s="940"/>
      <c r="D51" s="941"/>
    </row>
    <row r="52" spans="1:7">
      <c r="A52"/>
      <c r="B52"/>
      <c r="C52"/>
      <c r="D52"/>
    </row>
    <row r="53" spans="1:7">
      <c r="A53" s="862" t="s">
        <v>1028</v>
      </c>
      <c r="B53"/>
      <c r="C53"/>
      <c r="D53"/>
    </row>
    <row r="54" spans="1:7" ht="19.5" thickBot="1">
      <c r="A54" s="16" t="s">
        <v>1047</v>
      </c>
      <c r="B54"/>
      <c r="C54"/>
      <c r="D54"/>
    </row>
    <row r="55" spans="1:7" ht="21.95" customHeight="1">
      <c r="A55" s="858" t="s">
        <v>113</v>
      </c>
      <c r="B55" s="924"/>
      <c r="C55" s="925"/>
      <c r="D55" s="925"/>
      <c r="E55" s="926"/>
      <c r="G55" s="117"/>
    </row>
    <row r="56" spans="1:7" ht="28.5" customHeight="1">
      <c r="A56" s="10" t="s">
        <v>130</v>
      </c>
      <c r="B56" s="927"/>
      <c r="C56" s="928"/>
      <c r="D56" s="928"/>
      <c r="E56" s="929"/>
      <c r="G56" s="117"/>
    </row>
    <row r="57" spans="1:7" ht="21.75" customHeight="1">
      <c r="A57" s="860" t="s">
        <v>1053</v>
      </c>
      <c r="B57" s="930"/>
      <c r="C57" s="931"/>
      <c r="D57" s="932"/>
      <c r="E57" s="933"/>
      <c r="G57" s="117"/>
    </row>
    <row r="58" spans="1:7" ht="21.75" customHeight="1">
      <c r="A58" s="860" t="s">
        <v>1027</v>
      </c>
      <c r="B58" s="930"/>
      <c r="C58" s="931"/>
      <c r="D58" s="932"/>
      <c r="E58" s="933"/>
      <c r="G58" s="117" t="s">
        <v>213</v>
      </c>
    </row>
    <row r="59" spans="1:7" ht="21.95" customHeight="1" thickBot="1">
      <c r="A59" s="859" t="s">
        <v>1026</v>
      </c>
      <c r="B59" s="934"/>
      <c r="C59" s="935"/>
      <c r="D59" s="935"/>
      <c r="E59" s="936"/>
    </row>
    <row r="60" spans="1:7">
      <c r="A60" s="862"/>
      <c r="B60"/>
      <c r="C60"/>
      <c r="D60"/>
    </row>
    <row r="61" spans="1:7">
      <c r="A61" s="16" t="s">
        <v>1049</v>
      </c>
      <c r="B61"/>
      <c r="C61"/>
      <c r="D61"/>
    </row>
    <row r="62" spans="1:7" ht="19.5" thickBot="1">
      <c r="A62" s="866" t="s">
        <v>1030</v>
      </c>
      <c r="B62"/>
      <c r="C62"/>
      <c r="D62"/>
    </row>
    <row r="63" spans="1:7">
      <c r="A63" s="79" t="s">
        <v>113</v>
      </c>
      <c r="B63" s="946" t="str">
        <f>IF(B55="","",B55)</f>
        <v/>
      </c>
      <c r="C63" s="947"/>
      <c r="D63" s="948"/>
    </row>
    <row r="64" spans="1:7">
      <c r="A64" s="80" t="s">
        <v>14</v>
      </c>
      <c r="B64" s="949" t="str">
        <f>IF(B56="","",B56)</f>
        <v/>
      </c>
      <c r="C64" s="950"/>
      <c r="D64" s="951"/>
    </row>
    <row r="65" spans="1:4">
      <c r="A65" s="80" t="s">
        <v>15</v>
      </c>
      <c r="B65" s="952"/>
      <c r="C65" s="952"/>
      <c r="D65" s="953"/>
    </row>
    <row r="66" spans="1:4">
      <c r="A66" s="80" t="s">
        <v>16</v>
      </c>
      <c r="B66" s="944"/>
      <c r="C66" s="944"/>
      <c r="D66" s="945"/>
    </row>
    <row r="67" spans="1:4">
      <c r="A67" s="80" t="s">
        <v>113</v>
      </c>
      <c r="B67" s="944"/>
      <c r="C67" s="944"/>
      <c r="D67" s="945"/>
    </row>
    <row r="68" spans="1:4">
      <c r="A68" s="80" t="s">
        <v>17</v>
      </c>
      <c r="B68" s="944"/>
      <c r="C68" s="944"/>
      <c r="D68" s="945"/>
    </row>
    <row r="69" spans="1:4">
      <c r="A69" s="80" t="s">
        <v>178</v>
      </c>
      <c r="B69" s="944"/>
      <c r="C69" s="944"/>
      <c r="D69" s="945"/>
    </row>
    <row r="70" spans="1:4">
      <c r="A70" s="80" t="s">
        <v>13</v>
      </c>
      <c r="B70" s="944"/>
      <c r="C70" s="944"/>
      <c r="D70" s="945"/>
    </row>
    <row r="71" spans="1:4">
      <c r="A71" s="80" t="s">
        <v>179</v>
      </c>
      <c r="B71" s="937"/>
      <c r="C71" s="937"/>
      <c r="D71" s="938"/>
    </row>
    <row r="72" spans="1:4">
      <c r="A72" s="80" t="s">
        <v>180</v>
      </c>
      <c r="B72" s="937"/>
      <c r="C72" s="937"/>
      <c r="D72" s="938"/>
    </row>
    <row r="73" spans="1:4">
      <c r="A73" s="80" t="s">
        <v>181</v>
      </c>
      <c r="B73" s="937"/>
      <c r="C73" s="937"/>
      <c r="D73" s="938"/>
    </row>
    <row r="74" spans="1:4" ht="19.5" thickBot="1">
      <c r="A74" s="81" t="s">
        <v>177</v>
      </c>
      <c r="B74" s="939"/>
      <c r="C74" s="940"/>
      <c r="D74" s="941"/>
    </row>
    <row r="75" spans="1:4">
      <c r="A75"/>
      <c r="B75"/>
      <c r="C75"/>
      <c r="D75"/>
    </row>
    <row r="76" spans="1:4" ht="19.5" thickBot="1">
      <c r="A76" s="16" t="s">
        <v>1031</v>
      </c>
      <c r="B76" s="7"/>
      <c r="C76" s="7"/>
      <c r="D76" s="7"/>
    </row>
    <row r="77" spans="1:4">
      <c r="A77" s="865" t="s">
        <v>100</v>
      </c>
      <c r="B77" s="942"/>
      <c r="C77" s="942"/>
      <c r="D77" s="943"/>
    </row>
    <row r="78" spans="1:4">
      <c r="A78" s="74" t="s">
        <v>101</v>
      </c>
      <c r="B78" s="273"/>
      <c r="C78" s="186" t="s">
        <v>102</v>
      </c>
      <c r="D78" s="274"/>
    </row>
    <row r="79" spans="1:4">
      <c r="A79" s="74" t="s">
        <v>103</v>
      </c>
      <c r="B79" s="273"/>
      <c r="C79" s="186" t="s">
        <v>104</v>
      </c>
      <c r="D79" s="274"/>
    </row>
    <row r="80" spans="1:4" ht="19.5" thickBot="1">
      <c r="A80" s="77" t="s">
        <v>105</v>
      </c>
      <c r="B80" s="275"/>
      <c r="C80" s="276" t="s">
        <v>106</v>
      </c>
      <c r="D80" s="277"/>
    </row>
    <row r="81" spans="1:4">
      <c r="A81" s="13" t="s">
        <v>107</v>
      </c>
      <c r="B81" s="15"/>
      <c r="C81" s="30"/>
      <c r="D81" s="15"/>
    </row>
  </sheetData>
  <mergeCells count="57">
    <mergeCell ref="B14:E14"/>
    <mergeCell ref="B15:E15"/>
    <mergeCell ref="C9:C10"/>
    <mergeCell ref="B13:E13"/>
    <mergeCell ref="E7:E10"/>
    <mergeCell ref="A2:E2"/>
    <mergeCell ref="A7:A10"/>
    <mergeCell ref="B6:E6"/>
    <mergeCell ref="B12:E12"/>
    <mergeCell ref="B11:E11"/>
    <mergeCell ref="D7:D10"/>
    <mergeCell ref="B7:B8"/>
    <mergeCell ref="B9:B10"/>
    <mergeCell ref="C7:C8"/>
    <mergeCell ref="B19:D19"/>
    <mergeCell ref="B20:D20"/>
    <mergeCell ref="B21:D21"/>
    <mergeCell ref="B22:D22"/>
    <mergeCell ref="B23:D23"/>
    <mergeCell ref="B24:D24"/>
    <mergeCell ref="B25:D25"/>
    <mergeCell ref="B26:D26"/>
    <mergeCell ref="B27:D27"/>
    <mergeCell ref="B28:D28"/>
    <mergeCell ref="B29:D29"/>
    <mergeCell ref="B30:D30"/>
    <mergeCell ref="B33:D33"/>
    <mergeCell ref="B40:D40"/>
    <mergeCell ref="B41:D41"/>
    <mergeCell ref="B42:D42"/>
    <mergeCell ref="B43:D43"/>
    <mergeCell ref="B44:D44"/>
    <mergeCell ref="B45:D45"/>
    <mergeCell ref="B46:D46"/>
    <mergeCell ref="B47:D47"/>
    <mergeCell ref="B48:D48"/>
    <mergeCell ref="B49:D49"/>
    <mergeCell ref="B50:D50"/>
    <mergeCell ref="B51:D51"/>
    <mergeCell ref="B63:D63"/>
    <mergeCell ref="B64:D64"/>
    <mergeCell ref="B65:D65"/>
    <mergeCell ref="B66:D66"/>
    <mergeCell ref="B67:D67"/>
    <mergeCell ref="B73:D73"/>
    <mergeCell ref="B74:D74"/>
    <mergeCell ref="B77:D77"/>
    <mergeCell ref="B68:D68"/>
    <mergeCell ref="B69:D69"/>
    <mergeCell ref="B70:D70"/>
    <mergeCell ref="B71:D71"/>
    <mergeCell ref="B72:D72"/>
    <mergeCell ref="B55:E55"/>
    <mergeCell ref="B56:E56"/>
    <mergeCell ref="B57:E57"/>
    <mergeCell ref="B58:E58"/>
    <mergeCell ref="B59:E59"/>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68"/>
  <sheetViews>
    <sheetView showGridLines="0" zoomScaleNormal="100" zoomScaleSheetLayoutView="100" workbookViewId="0">
      <selection activeCell="B5" sqref="B5:D5"/>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3" customWidth="1"/>
    <col min="9" max="10" width="7.125" style="53" customWidth="1"/>
    <col min="11" max="11" width="6" style="55" customWidth="1"/>
    <col min="12" max="12" width="8" style="53" customWidth="1"/>
    <col min="13" max="20" width="11.5" style="53" customWidth="1"/>
    <col min="21" max="24" width="6" style="53" customWidth="1"/>
    <col min="25" max="25" width="6" style="54" customWidth="1"/>
    <col min="26" max="26" width="9" style="54"/>
    <col min="27" max="27" width="20.375" style="54" customWidth="1"/>
    <col min="28" max="33" width="9" style="54"/>
    <col min="34" max="37" width="9" style="53"/>
  </cols>
  <sheetData>
    <row r="1" spans="1:37">
      <c r="A1" s="26" t="s">
        <v>862</v>
      </c>
      <c r="B1" s="26"/>
      <c r="C1" s="28"/>
      <c r="D1" s="28"/>
      <c r="E1" s="52"/>
      <c r="F1" s="52"/>
      <c r="G1" s="128" t="str">
        <f>'１申請者詳細'!E1</f>
        <v/>
      </c>
    </row>
    <row r="2" spans="1:37">
      <c r="A2" s="959" t="str">
        <f>注意事項等!A2</f>
        <v>実施計画書（新築建築物のZEB普及促進支援事業）</v>
      </c>
      <c r="B2" s="959"/>
      <c r="C2" s="959"/>
      <c r="D2" s="959"/>
      <c r="E2" s="959"/>
      <c r="F2" s="959"/>
      <c r="G2" s="959"/>
    </row>
    <row r="3" spans="1:37">
      <c r="A3" s="18"/>
      <c r="B3" s="18"/>
    </row>
    <row r="4" spans="1:37" s="8" customFormat="1" ht="21" customHeight="1" thickBot="1">
      <c r="A4" s="115" t="s">
        <v>34</v>
      </c>
      <c r="B4" s="2"/>
      <c r="C4"/>
      <c r="D4"/>
      <c r="E4"/>
      <c r="F4"/>
      <c r="G4"/>
      <c r="H4" s="55"/>
      <c r="I4" s="55"/>
      <c r="J4" s="55"/>
      <c r="K4" s="55"/>
      <c r="L4" s="55" t="s">
        <v>419</v>
      </c>
      <c r="M4" s="55"/>
      <c r="N4" s="55"/>
      <c r="O4" s="55"/>
      <c r="P4" s="55"/>
      <c r="Q4" s="55"/>
      <c r="R4" s="55"/>
      <c r="S4" s="55"/>
      <c r="T4" s="55"/>
      <c r="U4" s="55"/>
      <c r="V4" s="55"/>
      <c r="W4" s="55"/>
      <c r="X4" s="55"/>
      <c r="Y4" s="54"/>
      <c r="Z4" s="54"/>
      <c r="AA4" s="54"/>
      <c r="AB4" s="54"/>
      <c r="AC4" s="54"/>
      <c r="AD4" s="54"/>
      <c r="AE4" s="54"/>
      <c r="AF4" s="54"/>
      <c r="AG4" s="54"/>
      <c r="AH4" s="55"/>
      <c r="AI4" s="55"/>
      <c r="AJ4" s="55"/>
      <c r="AK4" s="55"/>
    </row>
    <row r="5" spans="1:37" s="8" customFormat="1" ht="21.95" customHeight="1" thickBot="1">
      <c r="A5" s="159" t="s">
        <v>35</v>
      </c>
      <c r="B5" s="1065"/>
      <c r="C5" s="1066"/>
      <c r="D5" s="1067"/>
      <c r="E5" s="194" t="s">
        <v>156</v>
      </c>
      <c r="F5" s="195"/>
      <c r="G5" s="196"/>
      <c r="H5" s="55"/>
      <c r="I5" s="55"/>
      <c r="J5" s="55"/>
      <c r="K5" s="55"/>
      <c r="L5" s="573" t="s">
        <v>380</v>
      </c>
      <c r="M5" s="573" t="s">
        <v>384</v>
      </c>
      <c r="N5" s="573" t="s">
        <v>385</v>
      </c>
      <c r="O5" s="573" t="s">
        <v>386</v>
      </c>
      <c r="P5" s="573" t="s">
        <v>981</v>
      </c>
      <c r="Q5" s="573" t="s">
        <v>387</v>
      </c>
      <c r="R5" s="573" t="s">
        <v>388</v>
      </c>
      <c r="S5" s="573" t="s">
        <v>687</v>
      </c>
      <c r="T5" s="589"/>
      <c r="U5" s="55"/>
      <c r="V5" s="55"/>
      <c r="W5" s="55"/>
      <c r="X5" s="55"/>
      <c r="Y5" s="54"/>
      <c r="Z5" s="54"/>
      <c r="AA5" s="54"/>
      <c r="AB5" s="54"/>
      <c r="AC5" s="54"/>
      <c r="AD5" s="54"/>
      <c r="AE5" s="54"/>
      <c r="AF5" s="54"/>
      <c r="AG5" s="54"/>
      <c r="AH5" s="55"/>
      <c r="AI5" s="55"/>
      <c r="AJ5" s="55"/>
      <c r="AK5" s="55"/>
    </row>
    <row r="6" spans="1:37" s="8" customFormat="1" ht="21.95" customHeight="1" thickTop="1">
      <c r="A6" s="575" t="s">
        <v>36</v>
      </c>
      <c r="B6" s="1069" t="s">
        <v>411</v>
      </c>
      <c r="C6" s="1070"/>
      <c r="D6" s="1071"/>
      <c r="E6" s="197" t="s">
        <v>237</v>
      </c>
      <c r="F6" s="198"/>
      <c r="G6" s="199"/>
      <c r="H6" s="55"/>
      <c r="I6" s="55"/>
      <c r="J6" s="55"/>
      <c r="K6" s="55"/>
      <c r="L6" s="577" t="s">
        <v>400</v>
      </c>
      <c r="M6" s="571" t="s">
        <v>389</v>
      </c>
      <c r="N6" s="571" t="s">
        <v>391</v>
      </c>
      <c r="O6" s="571" t="s">
        <v>393</v>
      </c>
      <c r="P6" s="571" t="s">
        <v>395</v>
      </c>
      <c r="Q6" s="571" t="s">
        <v>397</v>
      </c>
      <c r="R6" s="571" t="s">
        <v>401</v>
      </c>
      <c r="S6" s="571" t="s">
        <v>402</v>
      </c>
      <c r="T6" s="589"/>
      <c r="U6" s="55"/>
      <c r="V6" s="55"/>
      <c r="W6" s="55"/>
      <c r="X6" s="55"/>
      <c r="Y6" s="54"/>
      <c r="Z6" s="54"/>
      <c r="AA6" s="54"/>
      <c r="AB6" s="54"/>
      <c r="AC6" s="54"/>
      <c r="AD6" s="54"/>
      <c r="AE6" s="54"/>
      <c r="AF6" s="54"/>
      <c r="AG6" s="54"/>
      <c r="AH6" s="55"/>
      <c r="AI6" s="55"/>
      <c r="AJ6" s="55"/>
      <c r="AK6" s="55"/>
    </row>
    <row r="7" spans="1:37" ht="21.95" customHeight="1">
      <c r="A7" s="576"/>
      <c r="B7" s="1068"/>
      <c r="C7" s="928"/>
      <c r="D7" s="931"/>
      <c r="E7" s="582" t="s">
        <v>410</v>
      </c>
      <c r="F7" s="186" t="s">
        <v>380</v>
      </c>
      <c r="G7" s="200"/>
      <c r="L7" s="578"/>
      <c r="M7" s="572" t="s">
        <v>390</v>
      </c>
      <c r="N7" s="572" t="s">
        <v>392</v>
      </c>
      <c r="O7" s="572" t="s">
        <v>394</v>
      </c>
      <c r="P7" s="572" t="s">
        <v>396</v>
      </c>
      <c r="Q7" s="572" t="s">
        <v>403</v>
      </c>
      <c r="R7" s="572" t="s">
        <v>404</v>
      </c>
      <c r="S7" s="572" t="s">
        <v>399</v>
      </c>
      <c r="T7" s="589"/>
      <c r="U7" s="55"/>
      <c r="V7" s="55"/>
      <c r="W7" s="55"/>
      <c r="X7" s="55"/>
    </row>
    <row r="8" spans="1:37" ht="21.95" customHeight="1">
      <c r="A8" s="576"/>
      <c r="B8" s="1068"/>
      <c r="C8" s="928"/>
      <c r="D8" s="931"/>
      <c r="E8" s="583"/>
      <c r="F8" s="186" t="s">
        <v>381</v>
      </c>
      <c r="G8" s="200"/>
      <c r="L8" s="578"/>
      <c r="M8" s="572"/>
      <c r="N8" s="572"/>
      <c r="O8" s="572" t="s">
        <v>692</v>
      </c>
      <c r="P8" s="572"/>
      <c r="Q8" s="572" t="s">
        <v>405</v>
      </c>
      <c r="R8" s="572" t="s">
        <v>406</v>
      </c>
      <c r="S8" s="572" t="s">
        <v>982</v>
      </c>
      <c r="T8" s="589"/>
      <c r="U8" s="55"/>
      <c r="V8" s="55"/>
      <c r="W8" s="55"/>
      <c r="X8" s="55"/>
    </row>
    <row r="9" spans="1:37" ht="22.5" customHeight="1">
      <c r="A9" s="918" t="s">
        <v>1044</v>
      </c>
      <c r="B9" s="1069"/>
      <c r="C9" s="1070"/>
      <c r="D9" s="1071"/>
      <c r="E9" s="584"/>
      <c r="F9" s="585" t="s">
        <v>412</v>
      </c>
      <c r="G9" s="200"/>
      <c r="L9" s="578"/>
      <c r="M9" s="572"/>
      <c r="N9" s="572"/>
      <c r="O9" s="572"/>
      <c r="P9" s="572"/>
      <c r="Q9" s="572" t="s">
        <v>407</v>
      </c>
      <c r="R9" s="572"/>
      <c r="S9" s="572"/>
      <c r="T9" s="589"/>
      <c r="U9" s="55"/>
      <c r="V9" s="55"/>
      <c r="W9" s="55"/>
      <c r="X9" s="55"/>
    </row>
    <row r="10" spans="1:37" ht="21.95" customHeight="1">
      <c r="A10" s="160" t="s">
        <v>3</v>
      </c>
      <c r="B10" s="1068"/>
      <c r="C10" s="928"/>
      <c r="D10" s="931"/>
      <c r="E10" s="201" t="s">
        <v>37</v>
      </c>
      <c r="F10" s="202"/>
      <c r="G10" s="203"/>
      <c r="L10" s="578"/>
      <c r="M10" s="572"/>
      <c r="N10" s="572"/>
      <c r="O10" s="572"/>
      <c r="P10" s="572"/>
      <c r="Q10" s="572" t="s">
        <v>408</v>
      </c>
      <c r="R10" s="572"/>
      <c r="S10" s="572"/>
      <c r="T10" s="589"/>
      <c r="U10" s="55"/>
      <c r="V10" s="55"/>
      <c r="W10" s="55"/>
      <c r="X10" s="55"/>
    </row>
    <row r="11" spans="1:37" ht="21.95" customHeight="1">
      <c r="A11" s="1039" t="s">
        <v>157</v>
      </c>
      <c r="B11" s="204" t="s">
        <v>39</v>
      </c>
      <c r="C11" s="205"/>
      <c r="D11" s="206"/>
      <c r="E11" s="1076" t="s">
        <v>112</v>
      </c>
      <c r="F11" s="1077"/>
      <c r="G11" s="203"/>
      <c r="L11" s="578"/>
      <c r="M11" s="572"/>
      <c r="N11" s="572"/>
      <c r="O11" s="572"/>
      <c r="P11" s="572"/>
      <c r="Q11" s="572" t="s">
        <v>409</v>
      </c>
      <c r="R11" s="572"/>
      <c r="S11" s="572"/>
      <c r="T11" s="589"/>
      <c r="U11" s="55"/>
      <c r="V11" s="55"/>
      <c r="W11" s="55"/>
      <c r="X11" s="55"/>
    </row>
    <row r="12" spans="1:37" ht="21.95" customHeight="1">
      <c r="A12" s="1040"/>
      <c r="B12" s="204" t="s">
        <v>40</v>
      </c>
      <c r="C12" s="205"/>
      <c r="D12" s="206"/>
      <c r="E12" s="1072" t="s">
        <v>422</v>
      </c>
      <c r="F12" s="1073"/>
      <c r="G12" s="1013"/>
      <c r="L12" s="578"/>
      <c r="M12" s="572"/>
      <c r="N12" s="572"/>
      <c r="O12" s="572"/>
      <c r="P12" s="572"/>
      <c r="Q12" s="572" t="s">
        <v>398</v>
      </c>
      <c r="R12" s="572"/>
      <c r="S12" s="572"/>
      <c r="T12" s="589"/>
      <c r="U12" s="55"/>
      <c r="V12" s="55"/>
      <c r="W12" s="55"/>
      <c r="X12" s="55"/>
    </row>
    <row r="13" spans="1:37" ht="21.95" customHeight="1">
      <c r="A13" s="1041"/>
      <c r="B13" s="204" t="s">
        <v>41</v>
      </c>
      <c r="C13" s="205"/>
      <c r="D13" s="206"/>
      <c r="E13" s="1074"/>
      <c r="F13" s="1075"/>
      <c r="G13" s="1014"/>
      <c r="L13" s="578"/>
      <c r="M13" s="572"/>
      <c r="N13" s="572"/>
      <c r="O13" s="572"/>
      <c r="P13" s="572"/>
      <c r="Q13" s="572"/>
      <c r="R13" s="572"/>
      <c r="S13" s="572"/>
      <c r="T13" s="589"/>
      <c r="U13" s="55"/>
      <c r="V13" s="55"/>
      <c r="W13" s="55"/>
      <c r="X13" s="55"/>
    </row>
    <row r="14" spans="1:37" ht="24">
      <c r="A14" s="160" t="s">
        <v>155</v>
      </c>
      <c r="B14" s="767"/>
      <c r="C14" s="207" t="s">
        <v>99</v>
      </c>
      <c r="D14" s="208"/>
      <c r="E14" s="1044" t="s">
        <v>418</v>
      </c>
      <c r="F14" s="1045"/>
      <c r="G14" s="209"/>
      <c r="L14" s="578"/>
      <c r="M14" s="572"/>
      <c r="N14" s="572"/>
      <c r="O14" s="572"/>
      <c r="P14" s="572"/>
      <c r="Q14" s="572"/>
      <c r="R14" s="572"/>
      <c r="S14" s="572"/>
      <c r="T14" s="589"/>
      <c r="U14" s="55"/>
      <c r="V14" s="55"/>
      <c r="W14" s="55"/>
      <c r="X14" s="55"/>
    </row>
    <row r="15" spans="1:37" ht="24" customHeight="1">
      <c r="A15" s="603" t="s">
        <v>727</v>
      </c>
      <c r="B15" s="768"/>
      <c r="C15" s="604" t="s">
        <v>420</v>
      </c>
      <c r="D15" s="605"/>
      <c r="E15" s="1042" t="s">
        <v>42</v>
      </c>
      <c r="F15" s="1043"/>
      <c r="G15" s="592"/>
      <c r="L15" s="571"/>
      <c r="M15" s="572"/>
      <c r="N15" s="572"/>
      <c r="O15" s="572"/>
      <c r="P15" s="572"/>
      <c r="Q15" s="572"/>
      <c r="R15" s="572"/>
      <c r="S15" s="572"/>
      <c r="T15" s="589"/>
      <c r="U15" s="55"/>
      <c r="V15" s="55"/>
      <c r="W15" s="55"/>
      <c r="X15" s="55"/>
    </row>
    <row r="16" spans="1:37" ht="24.75" customHeight="1">
      <c r="A16" s="838" t="s">
        <v>443</v>
      </c>
      <c r="B16" s="980" t="s">
        <v>442</v>
      </c>
      <c r="C16" s="981"/>
      <c r="D16" s="839"/>
      <c r="E16" s="982" t="s">
        <v>1120</v>
      </c>
      <c r="F16" s="983"/>
      <c r="G16" s="840"/>
      <c r="L16" s="590"/>
      <c r="M16" s="590"/>
      <c r="N16" s="590"/>
      <c r="O16" s="590"/>
      <c r="P16" s="590"/>
      <c r="Q16" s="590"/>
      <c r="R16" s="590"/>
      <c r="S16" s="590"/>
      <c r="T16" s="590"/>
      <c r="U16" s="55"/>
      <c r="V16" s="55"/>
      <c r="W16" s="55"/>
      <c r="X16" s="55"/>
    </row>
    <row r="17" spans="1:24" ht="25.15" customHeight="1">
      <c r="A17" s="1000" t="s">
        <v>972</v>
      </c>
      <c r="B17" s="1001"/>
      <c r="C17" s="877"/>
      <c r="D17" s="1002"/>
      <c r="E17" s="1002"/>
      <c r="F17" s="1002"/>
      <c r="G17" s="1003"/>
      <c r="L17" s="590"/>
      <c r="M17" s="590"/>
      <c r="N17" s="590"/>
      <c r="O17" s="590"/>
      <c r="P17" s="590"/>
      <c r="Q17" s="590"/>
      <c r="R17" s="590"/>
      <c r="S17" s="590"/>
      <c r="T17" s="590"/>
      <c r="U17" s="55"/>
      <c r="V17" s="55"/>
      <c r="W17" s="55"/>
      <c r="X17" s="55"/>
    </row>
    <row r="18" spans="1:24" ht="25.15" customHeight="1">
      <c r="A18" s="1000" t="s">
        <v>973</v>
      </c>
      <c r="B18" s="1001"/>
      <c r="C18" s="878"/>
      <c r="D18" s="1004"/>
      <c r="E18" s="1005"/>
      <c r="F18" s="1006"/>
      <c r="G18" s="841"/>
      <c r="L18" s="590"/>
      <c r="M18" s="590"/>
      <c r="N18" s="590"/>
      <c r="O18" s="590"/>
      <c r="P18" s="590"/>
      <c r="Q18" s="590"/>
      <c r="R18" s="590"/>
      <c r="S18" s="590"/>
      <c r="T18" s="590"/>
      <c r="U18" s="55"/>
      <c r="V18" s="55"/>
      <c r="W18" s="55"/>
      <c r="X18" s="55"/>
    </row>
    <row r="19" spans="1:24" ht="33.75" customHeight="1">
      <c r="A19" s="1000" t="s">
        <v>1119</v>
      </c>
      <c r="B19" s="1001"/>
      <c r="C19" s="878"/>
      <c r="D19" s="1078"/>
      <c r="E19" s="1078"/>
      <c r="F19" s="1078"/>
      <c r="G19" s="919"/>
      <c r="L19" s="590"/>
      <c r="M19" s="590"/>
      <c r="N19" s="590"/>
      <c r="O19" s="590"/>
      <c r="P19" s="590"/>
      <c r="Q19" s="590"/>
      <c r="R19" s="590"/>
      <c r="S19" s="590"/>
      <c r="T19" s="590"/>
      <c r="U19" s="55"/>
      <c r="V19" s="55"/>
      <c r="W19" s="55"/>
      <c r="X19" s="55"/>
    </row>
    <row r="20" spans="1:24" ht="25.15" customHeight="1" thickBot="1">
      <c r="A20" s="1000" t="s">
        <v>974</v>
      </c>
      <c r="B20" s="1001"/>
      <c r="C20" s="290"/>
      <c r="D20" s="1007"/>
      <c r="E20" s="1008"/>
      <c r="F20" s="1008"/>
      <c r="G20" s="1009"/>
      <c r="L20" s="590"/>
      <c r="M20" s="590"/>
      <c r="N20" s="590"/>
      <c r="O20" s="590"/>
      <c r="P20" s="590"/>
      <c r="Q20" s="590"/>
      <c r="R20" s="590"/>
      <c r="S20" s="590"/>
      <c r="T20" s="590"/>
      <c r="U20" s="55"/>
      <c r="V20" s="55"/>
      <c r="W20" s="55"/>
      <c r="X20" s="55"/>
    </row>
    <row r="21" spans="1:24" ht="37.5" customHeight="1">
      <c r="A21" s="1000" t="s">
        <v>978</v>
      </c>
      <c r="B21" s="1010"/>
      <c r="C21" s="203"/>
      <c r="D21" s="1046"/>
      <c r="E21" s="1046"/>
      <c r="F21" s="1046"/>
      <c r="G21" s="1046"/>
      <c r="L21" s="590"/>
      <c r="M21" s="590"/>
      <c r="N21" s="590"/>
      <c r="O21" s="590"/>
      <c r="P21" s="590"/>
      <c r="Q21" s="590"/>
      <c r="R21" s="590"/>
      <c r="S21" s="590"/>
      <c r="T21" s="590"/>
      <c r="U21" s="55"/>
      <c r="V21" s="55"/>
      <c r="W21" s="55"/>
      <c r="X21" s="55"/>
    </row>
    <row r="22" spans="1:24" ht="50.45" customHeight="1">
      <c r="A22" s="1000" t="s">
        <v>979</v>
      </c>
      <c r="B22" s="1010"/>
      <c r="C22" s="203"/>
      <c r="D22" s="837"/>
      <c r="E22" s="837"/>
      <c r="F22" s="837"/>
      <c r="G22" s="837"/>
      <c r="L22" s="590"/>
      <c r="M22" s="590"/>
      <c r="N22" s="590"/>
      <c r="O22" s="590"/>
      <c r="P22" s="590"/>
      <c r="Q22" s="590"/>
      <c r="R22" s="590"/>
      <c r="S22" s="590"/>
      <c r="T22" s="590"/>
      <c r="U22" s="55"/>
      <c r="V22" s="55"/>
      <c r="W22" s="55"/>
      <c r="X22" s="55"/>
    </row>
    <row r="23" spans="1:24" ht="50.25" customHeight="1">
      <c r="A23" s="1000" t="s">
        <v>980</v>
      </c>
      <c r="B23" s="1010"/>
      <c r="C23" s="203"/>
      <c r="D23" s="1099"/>
      <c r="E23" s="1046"/>
      <c r="F23" s="1046"/>
      <c r="G23" s="1046"/>
      <c r="L23" s="590"/>
      <c r="M23" s="590"/>
      <c r="N23" s="590"/>
      <c r="O23" s="590"/>
      <c r="P23" s="590"/>
      <c r="Q23" s="590"/>
      <c r="R23" s="590"/>
      <c r="S23" s="590"/>
      <c r="T23" s="590"/>
      <c r="U23" s="55"/>
      <c r="V23" s="55"/>
      <c r="W23" s="55"/>
      <c r="X23" s="55"/>
    </row>
    <row r="24" spans="1:24" ht="25.15" customHeight="1">
      <c r="A24" s="1011" t="s">
        <v>975</v>
      </c>
      <c r="B24" s="1012"/>
      <c r="C24" s="203"/>
      <c r="D24" s="837"/>
      <c r="E24" s="837"/>
      <c r="F24" s="837"/>
      <c r="G24" s="837"/>
      <c r="L24" s="590"/>
      <c r="M24" s="590"/>
      <c r="N24" s="590"/>
      <c r="O24" s="590"/>
      <c r="P24" s="590"/>
      <c r="Q24" s="590"/>
      <c r="R24" s="590"/>
      <c r="S24" s="590"/>
      <c r="T24" s="590"/>
      <c r="U24" s="55"/>
      <c r="V24" s="55"/>
      <c r="W24" s="55"/>
      <c r="X24" s="55"/>
    </row>
    <row r="25" spans="1:24" ht="25.15" customHeight="1">
      <c r="A25" s="1000" t="s">
        <v>1045</v>
      </c>
      <c r="B25" s="1001"/>
      <c r="C25" s="203"/>
      <c r="D25" s="837"/>
      <c r="E25" s="837"/>
      <c r="F25" s="837"/>
      <c r="G25" s="837"/>
      <c r="L25" s="590"/>
      <c r="M25" s="590"/>
      <c r="N25" s="590"/>
      <c r="O25" s="590"/>
      <c r="P25" s="590"/>
      <c r="Q25" s="590"/>
      <c r="R25" s="590"/>
      <c r="S25" s="590"/>
      <c r="T25" s="590"/>
      <c r="U25" s="55"/>
      <c r="V25" s="55"/>
      <c r="W25" s="55"/>
      <c r="X25" s="55"/>
    </row>
    <row r="26" spans="1:24" ht="37.15" customHeight="1">
      <c r="A26" s="1011" t="s">
        <v>1105</v>
      </c>
      <c r="B26" s="1012"/>
      <c r="C26" s="203"/>
      <c r="D26" s="837"/>
      <c r="E26" s="837"/>
      <c r="F26" s="837"/>
      <c r="G26" s="837"/>
      <c r="L26" s="590"/>
      <c r="M26" s="590"/>
      <c r="N26" s="590"/>
      <c r="O26" s="590"/>
      <c r="P26" s="590"/>
      <c r="Q26" s="590"/>
      <c r="R26" s="590"/>
      <c r="S26" s="590"/>
      <c r="T26" s="590"/>
      <c r="U26" s="55"/>
      <c r="V26" s="55"/>
      <c r="W26" s="55"/>
      <c r="X26" s="55"/>
    </row>
    <row r="27" spans="1:24" ht="25.15" customHeight="1">
      <c r="A27" s="1011" t="s">
        <v>1046</v>
      </c>
      <c r="B27" s="1012"/>
      <c r="C27" s="203"/>
      <c r="D27" s="1052"/>
      <c r="E27" s="1052"/>
      <c r="F27" s="1052"/>
      <c r="G27" s="1052"/>
      <c r="L27" s="590"/>
      <c r="M27" s="590"/>
      <c r="N27" s="590"/>
      <c r="O27" s="590"/>
      <c r="P27" s="590"/>
      <c r="Q27" s="590"/>
      <c r="R27" s="590"/>
      <c r="S27" s="590"/>
      <c r="T27" s="590"/>
      <c r="U27" s="55"/>
      <c r="V27" s="55"/>
      <c r="W27" s="55"/>
      <c r="X27" s="55"/>
    </row>
    <row r="28" spans="1:24" ht="63" customHeight="1">
      <c r="A28" s="1011" t="s">
        <v>1057</v>
      </c>
      <c r="B28" s="1012"/>
      <c r="C28" s="203"/>
      <c r="D28" s="876"/>
      <c r="E28" s="876"/>
      <c r="F28" s="876"/>
      <c r="G28" s="876"/>
      <c r="L28" s="590"/>
      <c r="M28" s="590"/>
      <c r="N28" s="590"/>
      <c r="O28" s="590"/>
      <c r="P28" s="590"/>
      <c r="Q28" s="590"/>
      <c r="R28" s="590"/>
      <c r="S28" s="590"/>
      <c r="T28" s="590"/>
      <c r="U28" s="55"/>
      <c r="V28" s="55"/>
      <c r="W28" s="55"/>
      <c r="X28" s="55"/>
    </row>
    <row r="29" spans="1:24" ht="50.25" customHeight="1">
      <c r="A29" s="1011" t="s">
        <v>1058</v>
      </c>
      <c r="B29" s="1012"/>
      <c r="C29" s="203"/>
      <c r="D29" s="1052"/>
      <c r="E29" s="1052"/>
      <c r="F29" s="1052"/>
      <c r="G29" s="1052"/>
      <c r="L29" s="590"/>
      <c r="M29" s="590"/>
      <c r="N29" s="590"/>
      <c r="O29" s="590"/>
      <c r="P29" s="590"/>
      <c r="Q29" s="590"/>
      <c r="R29" s="590"/>
      <c r="S29" s="590"/>
      <c r="T29" s="590"/>
      <c r="U29" s="55"/>
      <c r="V29" s="55"/>
      <c r="W29" s="55"/>
      <c r="X29" s="55"/>
    </row>
    <row r="30" spans="1:24" ht="28.5" customHeight="1">
      <c r="A30" s="1057" t="s">
        <v>1106</v>
      </c>
      <c r="B30" s="1058"/>
      <c r="C30" s="203"/>
      <c r="D30" s="876"/>
      <c r="E30" s="876"/>
      <c r="F30" s="876"/>
      <c r="G30" s="876"/>
      <c r="L30" s="590"/>
      <c r="M30" s="590"/>
      <c r="N30" s="590"/>
      <c r="O30" s="590"/>
      <c r="P30" s="590"/>
      <c r="Q30" s="590"/>
      <c r="R30" s="590"/>
      <c r="S30" s="590"/>
      <c r="T30" s="590"/>
      <c r="U30" s="55"/>
      <c r="V30" s="55"/>
      <c r="W30" s="55"/>
      <c r="X30" s="55"/>
    </row>
    <row r="31" spans="1:24" ht="50.25" customHeight="1" thickBot="1">
      <c r="A31" s="1059" t="s">
        <v>1107</v>
      </c>
      <c r="B31" s="1060"/>
      <c r="C31" s="879"/>
      <c r="D31" s="1052" t="s">
        <v>976</v>
      </c>
      <c r="E31" s="1052"/>
      <c r="F31" s="1052"/>
      <c r="G31" s="1052"/>
      <c r="L31" s="590"/>
      <c r="M31" s="590"/>
      <c r="N31" s="590"/>
      <c r="O31" s="590"/>
      <c r="P31" s="590"/>
      <c r="Q31" s="590"/>
      <c r="R31" s="590"/>
      <c r="S31" s="590"/>
      <c r="T31" s="590"/>
      <c r="U31" s="55"/>
      <c r="V31" s="55"/>
      <c r="W31" s="55"/>
      <c r="X31" s="55"/>
    </row>
    <row r="32" spans="1:24" ht="19.5" customHeight="1">
      <c r="A32" s="1061"/>
      <c r="B32" s="1062"/>
      <c r="C32" s="915"/>
      <c r="D32" s="876"/>
      <c r="E32" s="876"/>
      <c r="F32" s="876"/>
      <c r="G32" s="876"/>
      <c r="L32" s="590"/>
      <c r="M32" s="590"/>
      <c r="N32" s="590"/>
      <c r="O32" s="590"/>
      <c r="P32" s="590"/>
      <c r="Q32" s="590"/>
      <c r="R32" s="590"/>
      <c r="S32" s="590"/>
      <c r="T32" s="590"/>
      <c r="U32" s="55"/>
      <c r="V32" s="55"/>
      <c r="W32" s="55"/>
      <c r="X32" s="55"/>
    </row>
    <row r="33" spans="1:37" ht="15" customHeight="1" thickBot="1">
      <c r="A33" s="1090" t="s">
        <v>1108</v>
      </c>
      <c r="B33" s="1091"/>
      <c r="C33" s="1091"/>
      <c r="D33" s="1092"/>
      <c r="E33" s="911"/>
      <c r="F33" s="911"/>
      <c r="G33" s="911"/>
      <c r="K33" s="117"/>
    </row>
    <row r="34" spans="1:37" ht="24.75" customHeight="1" thickBot="1">
      <c r="A34" s="1053" t="s">
        <v>1109</v>
      </c>
      <c r="B34" s="1054"/>
      <c r="C34" s="1054"/>
      <c r="D34" s="1054"/>
      <c r="E34" s="1054"/>
      <c r="F34" s="1055"/>
      <c r="G34" s="1056"/>
      <c r="K34" s="117"/>
    </row>
    <row r="35" spans="1:37" ht="9.75" customHeight="1" thickBot="1">
      <c r="A35" s="912"/>
      <c r="B35" s="912"/>
      <c r="C35" s="912"/>
      <c r="D35" s="912"/>
      <c r="E35" s="912"/>
      <c r="F35" s="912"/>
      <c r="G35" s="912"/>
      <c r="K35" s="117"/>
    </row>
    <row r="36" spans="1:37" ht="24.75" customHeight="1">
      <c r="A36" s="1081" t="s">
        <v>1113</v>
      </c>
      <c r="B36" s="1082"/>
      <c r="C36" s="1082"/>
      <c r="D36" s="1082"/>
      <c r="E36" s="1083"/>
      <c r="F36" s="1093"/>
      <c r="G36" s="1094"/>
      <c r="K36" s="117"/>
    </row>
    <row r="37" spans="1:37" ht="24.75" customHeight="1">
      <c r="A37" s="1084" t="s">
        <v>1111</v>
      </c>
      <c r="B37" s="1085"/>
      <c r="C37" s="1085"/>
      <c r="D37" s="1085"/>
      <c r="E37" s="1086"/>
      <c r="F37" s="1095"/>
      <c r="G37" s="1096"/>
      <c r="K37" s="117"/>
    </row>
    <row r="38" spans="1:37" ht="24.75" customHeight="1">
      <c r="A38" s="1084" t="s">
        <v>1110</v>
      </c>
      <c r="B38" s="1085"/>
      <c r="C38" s="1085"/>
      <c r="D38" s="1085"/>
      <c r="E38" s="1086"/>
      <c r="F38" s="1097"/>
      <c r="G38" s="1098"/>
      <c r="K38" s="117"/>
    </row>
    <row r="39" spans="1:37" ht="42" customHeight="1" thickBot="1">
      <c r="A39" s="1087" t="s">
        <v>1114</v>
      </c>
      <c r="B39" s="1088"/>
      <c r="C39" s="1088"/>
      <c r="D39" s="1088"/>
      <c r="E39" s="1089"/>
      <c r="F39" s="1079"/>
      <c r="G39" s="1080"/>
      <c r="K39" s="117"/>
    </row>
    <row r="40" spans="1:37" ht="18.75" customHeight="1">
      <c r="A40" s="1063" t="s">
        <v>1112</v>
      </c>
      <c r="B40" s="1064"/>
      <c r="C40" s="1064"/>
      <c r="D40" s="1064"/>
      <c r="E40" s="1064"/>
      <c r="F40" s="1064"/>
      <c r="G40" s="1064"/>
      <c r="K40" s="117"/>
    </row>
    <row r="41" spans="1:37" ht="18.75" customHeight="1">
      <c r="A41" s="916"/>
      <c r="K41" s="117"/>
    </row>
    <row r="42" spans="1:37" ht="19.5" thickBot="1">
      <c r="A42" s="115" t="s">
        <v>38</v>
      </c>
      <c r="B42" s="158"/>
      <c r="C42" s="25"/>
      <c r="D42" s="25"/>
      <c r="E42" s="25"/>
      <c r="F42" s="25"/>
      <c r="G42" s="25"/>
    </row>
    <row r="43" spans="1:37" ht="15" customHeight="1">
      <c r="A43" s="984" t="s">
        <v>421</v>
      </c>
      <c r="B43" s="985"/>
      <c r="C43" s="986"/>
      <c r="D43" s="990"/>
      <c r="E43" s="991"/>
      <c r="F43" s="992"/>
      <c r="G43" s="993"/>
    </row>
    <row r="44" spans="1:37" ht="15" customHeight="1" thickBot="1">
      <c r="A44" s="987"/>
      <c r="B44" s="988"/>
      <c r="C44" s="989"/>
      <c r="D44" s="994"/>
      <c r="E44" s="995"/>
      <c r="F44" s="995"/>
      <c r="G44" s="996"/>
    </row>
    <row r="45" spans="1:37" ht="30" customHeight="1">
      <c r="A45" s="984" t="s">
        <v>5</v>
      </c>
      <c r="B45" s="985"/>
      <c r="C45" s="986"/>
      <c r="D45" s="997" t="s">
        <v>667</v>
      </c>
      <c r="E45" s="997"/>
      <c r="F45" s="998"/>
      <c r="G45" s="999"/>
      <c r="AH45" s="54"/>
      <c r="AI45" s="54"/>
      <c r="AJ45" s="54"/>
      <c r="AK45" s="54"/>
    </row>
    <row r="46" spans="1:37" ht="30" customHeight="1" thickBot="1">
      <c r="A46" s="987"/>
      <c r="B46" s="988"/>
      <c r="C46" s="989"/>
      <c r="D46" s="977"/>
      <c r="E46" s="977"/>
      <c r="F46" s="978"/>
      <c r="G46" s="979"/>
    </row>
    <row r="47" spans="1:37" ht="30" customHeight="1">
      <c r="A47" s="1041" t="s">
        <v>6</v>
      </c>
      <c r="B47" s="1047"/>
      <c r="C47" s="1047"/>
      <c r="D47" s="1047" t="s">
        <v>668</v>
      </c>
      <c r="E47" s="1047"/>
      <c r="F47" s="1050"/>
      <c r="G47" s="1051"/>
      <c r="I47" s="56"/>
      <c r="J47" s="56"/>
    </row>
    <row r="48" spans="1:37" ht="30" customHeight="1" thickBot="1">
      <c r="A48" s="1048"/>
      <c r="B48" s="1049"/>
      <c r="C48" s="1049"/>
      <c r="D48" s="977"/>
      <c r="E48" s="977"/>
      <c r="F48" s="978"/>
      <c r="G48" s="979"/>
      <c r="L48" s="867"/>
    </row>
    <row r="49" spans="1:7">
      <c r="A49" s="1015" t="s">
        <v>1033</v>
      </c>
      <c r="B49" s="1016"/>
      <c r="C49" s="1017"/>
      <c r="D49" s="868" t="s">
        <v>1035</v>
      </c>
      <c r="E49" s="1027"/>
      <c r="F49" s="1028"/>
      <c r="G49" s="1029"/>
    </row>
    <row r="50" spans="1:7" ht="18.75" customHeight="1">
      <c r="A50" s="1018"/>
      <c r="B50" s="1019"/>
      <c r="C50" s="1020"/>
      <c r="D50" s="869" t="s">
        <v>1036</v>
      </c>
      <c r="E50" s="1030"/>
      <c r="F50" s="1031"/>
      <c r="G50" s="1032"/>
    </row>
    <row r="51" spans="1:7">
      <c r="A51" s="1018"/>
      <c r="B51" s="1019"/>
      <c r="C51" s="1020"/>
      <c r="D51" s="869" t="s">
        <v>1034</v>
      </c>
      <c r="E51" s="1033"/>
      <c r="F51" s="1034"/>
      <c r="G51" s="1035"/>
    </row>
    <row r="52" spans="1:7">
      <c r="A52" s="1018"/>
      <c r="B52" s="1019"/>
      <c r="C52" s="1020"/>
      <c r="D52" s="870" t="s">
        <v>1037</v>
      </c>
      <c r="E52" s="1036"/>
      <c r="F52" s="1037"/>
      <c r="G52" s="1038"/>
    </row>
    <row r="53" spans="1:7" ht="19.5" customHeight="1" thickBot="1">
      <c r="A53" s="1021"/>
      <c r="B53" s="1022"/>
      <c r="C53" s="1023"/>
      <c r="D53" s="871" t="s">
        <v>1038</v>
      </c>
      <c r="E53" s="1024"/>
      <c r="F53" s="1025"/>
      <c r="G53" s="1026"/>
    </row>
    <row r="65" spans="1:2" ht="44.45" customHeight="1"/>
    <row r="66" spans="1:2" ht="32.450000000000003" customHeight="1"/>
    <row r="67" spans="1:2" ht="44.1" customHeight="1"/>
    <row r="68" spans="1:2" ht="37.5" customHeight="1">
      <c r="A68" s="3"/>
      <c r="B68" s="3"/>
    </row>
  </sheetData>
  <mergeCells count="66">
    <mergeCell ref="D19:F19"/>
    <mergeCell ref="F39:G39"/>
    <mergeCell ref="A36:E36"/>
    <mergeCell ref="A37:E37"/>
    <mergeCell ref="A38:E38"/>
    <mergeCell ref="A39:E39"/>
    <mergeCell ref="A33:D33"/>
    <mergeCell ref="D31:G31"/>
    <mergeCell ref="F36:G36"/>
    <mergeCell ref="F37:G37"/>
    <mergeCell ref="F38:G38"/>
    <mergeCell ref="D23:G23"/>
    <mergeCell ref="B5:D5"/>
    <mergeCell ref="B7:D7"/>
    <mergeCell ref="B8:D8"/>
    <mergeCell ref="B6:D6"/>
    <mergeCell ref="E12:F13"/>
    <mergeCell ref="E11:F11"/>
    <mergeCell ref="B9:D9"/>
    <mergeCell ref="B10:D10"/>
    <mergeCell ref="D47:G47"/>
    <mergeCell ref="D48:G48"/>
    <mergeCell ref="A45:C46"/>
    <mergeCell ref="D27:G27"/>
    <mergeCell ref="A27:B27"/>
    <mergeCell ref="A34:E34"/>
    <mergeCell ref="F34:G34"/>
    <mergeCell ref="A28:B28"/>
    <mergeCell ref="A29:B29"/>
    <mergeCell ref="D29:G29"/>
    <mergeCell ref="A30:B30"/>
    <mergeCell ref="A31:B31"/>
    <mergeCell ref="A32:B32"/>
    <mergeCell ref="A40:G40"/>
    <mergeCell ref="G12:G13"/>
    <mergeCell ref="A49:C53"/>
    <mergeCell ref="E53:G53"/>
    <mergeCell ref="E49:G49"/>
    <mergeCell ref="E50:G50"/>
    <mergeCell ref="E51:G51"/>
    <mergeCell ref="E52:G52"/>
    <mergeCell ref="A11:A13"/>
    <mergeCell ref="E15:F15"/>
    <mergeCell ref="E14:F14"/>
    <mergeCell ref="A25:B25"/>
    <mergeCell ref="A26:B26"/>
    <mergeCell ref="A19:B19"/>
    <mergeCell ref="D21:G21"/>
    <mergeCell ref="A23:B23"/>
    <mergeCell ref="A47:C48"/>
    <mergeCell ref="A2:G2"/>
    <mergeCell ref="D46:G46"/>
    <mergeCell ref="B16:C16"/>
    <mergeCell ref="E16:F16"/>
    <mergeCell ref="A43:C44"/>
    <mergeCell ref="D43:G44"/>
    <mergeCell ref="D45:G45"/>
    <mergeCell ref="A17:B17"/>
    <mergeCell ref="D17:G17"/>
    <mergeCell ref="A18:B18"/>
    <mergeCell ref="D18:F18"/>
    <mergeCell ref="A20:B20"/>
    <mergeCell ref="D20:G20"/>
    <mergeCell ref="A21:B21"/>
    <mergeCell ref="A24:B24"/>
    <mergeCell ref="A22:B22"/>
  </mergeCells>
  <phoneticPr fontId="14"/>
  <dataValidations count="18">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43:G44" xr:uid="{E4944AF4-D64F-4436-A3E5-B38EC4999F0E}">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D19" xr:uid="{5098434B-CD34-47F2-91C3-85DAF3DD0235}">
      <formula1>"地域防災計画有,地方公共団体との災害時協定有,災害時対応にかかる地方公共団体との契約有"</formula1>
    </dataValidation>
    <dataValidation type="list" allowBlank="1" showInputMessage="1" showErrorMessage="1" sqref="C17:C31" xr:uid="{00000000-0002-0000-0200-000009000000}">
      <formula1>"有,無"</formula1>
    </dataValidation>
    <dataValidation type="list" allowBlank="1" showInputMessage="1" sqref="E49:G49" xr:uid="{721D02BD-99E1-4DBF-92E3-AA8EC5AC933D}">
      <formula1>"1.登録済み（登録番号：　　　　　　　）,2.申請中"</formula1>
    </dataValidation>
    <dataValidation type="list" allowBlank="1" showInputMessage="1" showErrorMessage="1" sqref="B9:D9" xr:uid="{B341F1C6-42BA-49D0-ABE9-295769C239DC}">
      <formula1>"1,2,3,4,5,6,7,8"</formula1>
    </dataValidation>
    <dataValidation type="list" allowBlank="1" showInputMessage="1" showErrorMessage="1" sqref="F34" xr:uid="{F1A48BAA-22CA-4FB9-8972-5BF54C205F14}">
      <formula1>"満たしている,満たしていない"</formula1>
    </dataValidation>
    <dataValidation type="list" allowBlank="1" showInputMessage="1" showErrorMessage="1" sqref="F36:G36" xr:uid="{CE283068-F6A8-4DBD-8AC6-9321329B367C}">
      <formula1>"浸水想定区域でない,浸水想定区域である"</formula1>
    </dataValidation>
    <dataValidation type="list" allowBlank="1" showInputMessage="1" showErrorMessage="1" sqref="F38:G38" xr:uid="{A356F55B-6ACB-45CD-AB36-362748FCA80A}">
      <formula1>"土砂災害警戒区域でない,土砂災害警戒区域である"</formula1>
    </dataValidation>
    <dataValidation type="list" allowBlank="1" showInputMessage="1" showErrorMessage="1" sqref="F37:G37" xr:uid="{6E235347-CCC3-4F00-98F4-60A0C72BD8C2}">
      <formula1>"主要設備の設置位置の高さを確保している,主要設備を水密構造の部屋内としている,浸水する可能性が極めて低い地域である,水害等による浸水を想定した設計となっていない"</formula1>
    </dataValidation>
    <dataValidation type="list" allowBlank="1" showInputMessage="1" showErrorMessage="1" sqref="F39:G39" xr:uid="{A12B8DDA-81E7-4650-AB5A-706749DFFCD1}">
      <formula1>"地域特性等を考慮した上で地方公共団体が防災拠点、避難施設等として位置付けている,地域特性等を考慮した上で、地方公共団体が防災拠点、避難施設等として位置付ける予定である,防災拠点、避難施設等として位置付けられていない又は位置付けられる予定はない"</formula1>
    </dataValidation>
    <dataValidation type="list" allowBlank="1" showInputMessage="1" showErrorMessage="1" sqref="G19" xr:uid="{A7E44890-ABCC-41F6-9968-0DDE43659AAE}">
      <formula1>"平時は自家消費可で災害時に自立的に稼働する再エネ設備＋据置型蓄電池を導入する,　"</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35"/>
  <sheetViews>
    <sheetView showGridLines="0" zoomScaleNormal="100" zoomScaleSheetLayoutView="100" workbookViewId="0">
      <selection activeCell="C6" sqref="C6:E6"/>
    </sheetView>
  </sheetViews>
  <sheetFormatPr defaultRowHeight="18.75"/>
  <cols>
    <col min="1" max="1" width="10.75" customWidth="1"/>
    <col min="2" max="8" width="10.5" customWidth="1"/>
    <col min="9" max="9" width="11.375" style="53" bestFit="1" customWidth="1"/>
    <col min="10" max="10" width="9" style="53"/>
    <col min="11" max="11" width="19.75" style="53" customWidth="1"/>
    <col min="12" max="12" width="9" style="53" customWidth="1"/>
    <col min="13" max="13" width="9.5" style="53" customWidth="1"/>
    <col min="14" max="25" width="9" style="53"/>
  </cols>
  <sheetData>
    <row r="1" spans="1:25" ht="18.75" customHeight="1">
      <c r="A1" s="26" t="s">
        <v>862</v>
      </c>
      <c r="B1" s="28"/>
      <c r="C1" s="28"/>
      <c r="D1" s="28"/>
      <c r="E1" s="28"/>
      <c r="F1" s="28"/>
      <c r="G1" s="127"/>
      <c r="H1" s="128" t="str">
        <f>'１申請者詳細'!E1</f>
        <v/>
      </c>
      <c r="J1" s="831" t="s">
        <v>983</v>
      </c>
      <c r="K1" s="779"/>
      <c r="L1" s="893" t="s">
        <v>750</v>
      </c>
      <c r="M1" s="788">
        <v>0.5</v>
      </c>
    </row>
    <row r="2" spans="1:25" ht="18.75" customHeight="1">
      <c r="A2" s="959" t="str">
        <f>注意事項等!A2</f>
        <v>実施計画書（新築建築物のZEB普及促進支援事業）</v>
      </c>
      <c r="B2" s="959"/>
      <c r="C2" s="959"/>
      <c r="D2" s="959"/>
      <c r="E2" s="959"/>
      <c r="F2" s="959"/>
      <c r="G2" s="959"/>
      <c r="H2" s="959"/>
      <c r="J2" s="831" t="s">
        <v>984</v>
      </c>
      <c r="K2" s="832"/>
      <c r="L2" s="893" t="s">
        <v>750</v>
      </c>
      <c r="M2" s="789">
        <v>0.33333333333333331</v>
      </c>
    </row>
    <row r="3" spans="1:25">
      <c r="A3" s="18"/>
      <c r="J3" s="831" t="s">
        <v>985</v>
      </c>
      <c r="K3" s="779"/>
      <c r="L3" s="893" t="s">
        <v>750</v>
      </c>
      <c r="M3" s="790">
        <v>0.25</v>
      </c>
    </row>
    <row r="4" spans="1:25" ht="18.75" customHeight="1">
      <c r="A4" s="115" t="s">
        <v>749</v>
      </c>
      <c r="J4" s="831" t="s">
        <v>986</v>
      </c>
      <c r="K4" s="779"/>
      <c r="L4" s="893" t="s">
        <v>750</v>
      </c>
      <c r="M4" s="790">
        <v>0.25</v>
      </c>
    </row>
    <row r="5" spans="1:25" ht="18.75" customHeight="1">
      <c r="A5" s="115"/>
      <c r="J5" s="831" t="s">
        <v>953</v>
      </c>
      <c r="K5" s="779"/>
      <c r="L5" s="893" t="s">
        <v>750</v>
      </c>
      <c r="M5" s="788">
        <v>0.66666666666666663</v>
      </c>
    </row>
    <row r="6" spans="1:25">
      <c r="A6" s="1118" t="s">
        <v>771</v>
      </c>
      <c r="B6" s="1118"/>
      <c r="C6" s="1126" t="s">
        <v>983</v>
      </c>
      <c r="D6" s="1127"/>
      <c r="E6" s="1128"/>
      <c r="J6" s="1114" t="s">
        <v>1117</v>
      </c>
      <c r="K6" s="1115"/>
      <c r="L6" s="893" t="s">
        <v>750</v>
      </c>
      <c r="M6" s="788">
        <v>0.66666666666666663</v>
      </c>
    </row>
    <row r="7" spans="1:25" ht="15" customHeight="1" thickBot="1">
      <c r="A7" s="115"/>
      <c r="J7" s="831" t="s">
        <v>955</v>
      </c>
      <c r="K7" s="832"/>
      <c r="L7" s="893" t="s">
        <v>750</v>
      </c>
      <c r="M7" s="788">
        <v>0.66666666666666663</v>
      </c>
    </row>
    <row r="8" spans="1:25" s="7" customFormat="1" ht="18.600000000000001" customHeight="1">
      <c r="A8" s="1108"/>
      <c r="B8" s="1110" t="s">
        <v>43</v>
      </c>
      <c r="C8" s="1110"/>
      <c r="D8" s="1110" t="s">
        <v>44</v>
      </c>
      <c r="E8" s="1110"/>
      <c r="F8" s="1110" t="s">
        <v>7</v>
      </c>
      <c r="G8" s="1104" t="s">
        <v>751</v>
      </c>
      <c r="H8" s="1106" t="s">
        <v>861</v>
      </c>
      <c r="I8" s="58"/>
      <c r="J8" s="831" t="s">
        <v>956</v>
      </c>
      <c r="K8" s="832"/>
      <c r="L8" s="893" t="s">
        <v>750</v>
      </c>
      <c r="M8" s="789">
        <v>0.66666666666666663</v>
      </c>
      <c r="N8" s="59"/>
      <c r="O8" s="59"/>
      <c r="P8" s="59"/>
      <c r="Q8" s="59"/>
      <c r="R8" s="59"/>
      <c r="S8" s="59"/>
      <c r="T8" s="59"/>
      <c r="U8" s="59"/>
      <c r="V8" s="59"/>
      <c r="W8" s="59"/>
      <c r="X8" s="59"/>
      <c r="Y8" s="59"/>
    </row>
    <row r="9" spans="1:25" s="7" customFormat="1" ht="18" customHeight="1">
      <c r="A9" s="1109"/>
      <c r="B9" s="1111"/>
      <c r="C9" s="1111"/>
      <c r="D9" s="1111"/>
      <c r="E9" s="1111"/>
      <c r="F9" s="1111"/>
      <c r="G9" s="1105"/>
      <c r="H9" s="1107"/>
      <c r="I9" s="58"/>
      <c r="J9" s="59"/>
      <c r="K9" s="59"/>
      <c r="L9" s="59"/>
      <c r="M9" s="59"/>
      <c r="N9" s="59"/>
      <c r="O9" s="59"/>
      <c r="P9" s="59"/>
      <c r="Q9" s="59"/>
      <c r="R9" s="59"/>
      <c r="S9" s="59"/>
      <c r="T9" s="59"/>
      <c r="U9" s="59"/>
      <c r="V9" s="59"/>
      <c r="W9" s="59"/>
      <c r="X9" s="59"/>
      <c r="Y9" s="59"/>
    </row>
    <row r="10" spans="1:25" s="7" customFormat="1" ht="24" customHeight="1">
      <c r="A10" s="1109"/>
      <c r="B10" s="1112" t="s">
        <v>152</v>
      </c>
      <c r="C10" s="1112" t="s">
        <v>153</v>
      </c>
      <c r="D10" s="1112" t="s">
        <v>45</v>
      </c>
      <c r="E10" s="1111" t="s">
        <v>158</v>
      </c>
      <c r="F10" s="1111"/>
      <c r="G10" s="1105"/>
      <c r="H10" s="1107"/>
      <c r="I10" s="58"/>
      <c r="J10" s="117" t="s">
        <v>203</v>
      </c>
      <c r="K10" s="59"/>
      <c r="L10" s="59"/>
      <c r="M10" s="59"/>
      <c r="N10" s="59"/>
      <c r="O10" s="59"/>
      <c r="P10" s="59"/>
      <c r="Q10" s="59"/>
      <c r="R10" s="59"/>
      <c r="S10" s="59"/>
      <c r="T10" s="59"/>
      <c r="U10" s="59"/>
      <c r="V10" s="59"/>
      <c r="W10" s="59"/>
      <c r="X10" s="59"/>
      <c r="Y10" s="59"/>
    </row>
    <row r="11" spans="1:25" s="7" customFormat="1" ht="19.5" customHeight="1">
      <c r="A11" s="1109"/>
      <c r="B11" s="1113"/>
      <c r="C11" s="1113"/>
      <c r="D11" s="1113"/>
      <c r="E11" s="1111"/>
      <c r="F11" s="1111"/>
      <c r="G11" s="1105"/>
      <c r="H11" s="1107"/>
      <c r="I11" s="58"/>
      <c r="J11" s="117" t="s">
        <v>154</v>
      </c>
      <c r="K11" s="59"/>
      <c r="L11" s="59"/>
      <c r="M11" s="59"/>
      <c r="N11" s="59"/>
      <c r="O11" s="59"/>
      <c r="P11" s="59"/>
      <c r="Q11" s="59"/>
      <c r="R11" s="59"/>
      <c r="S11" s="59"/>
      <c r="T11" s="59"/>
      <c r="U11" s="59"/>
      <c r="V11" s="59"/>
      <c r="W11" s="59"/>
      <c r="X11" s="59"/>
      <c r="Y11" s="59"/>
    </row>
    <row r="12" spans="1:25" ht="30" customHeight="1">
      <c r="A12" s="74" t="s">
        <v>10</v>
      </c>
      <c r="B12" s="570"/>
      <c r="C12" s="570"/>
      <c r="D12" s="210"/>
      <c r="E12" s="210"/>
      <c r="F12" s="1119">
        <f>IF(C6=J1,M1,IF(C6=J2,M2,IF(C6=J3,M3,IF(C6=J4,M4,IF(C6=J5,M5,IF(C6=J6,M6,IF(C6=J7,M7,IF(C6=J8,M8,""))))))))</f>
        <v>0.5</v>
      </c>
      <c r="G12" s="1101"/>
      <c r="H12" s="1102"/>
      <c r="I12" s="183"/>
      <c r="J12" s="117" t="s">
        <v>134</v>
      </c>
      <c r="K12" s="59"/>
      <c r="L12" s="59"/>
      <c r="M12" s="59"/>
      <c r="N12" s="59"/>
      <c r="O12" s="59"/>
      <c r="P12" s="59"/>
      <c r="Q12" s="59"/>
    </row>
    <row r="13" spans="1:25" ht="30" customHeight="1">
      <c r="A13" s="74" t="s">
        <v>9</v>
      </c>
      <c r="B13" s="570"/>
      <c r="C13" s="570"/>
      <c r="D13" s="210"/>
      <c r="E13" s="210"/>
      <c r="F13" s="1119"/>
      <c r="G13" s="1101"/>
      <c r="H13" s="1102"/>
      <c r="I13" s="184"/>
      <c r="J13" s="117" t="s">
        <v>214</v>
      </c>
    </row>
    <row r="14" spans="1:25" ht="30" customHeight="1">
      <c r="A14" s="580" t="s">
        <v>383</v>
      </c>
      <c r="B14" s="570"/>
      <c r="C14" s="570"/>
      <c r="D14" s="570"/>
      <c r="E14" s="570"/>
      <c r="F14" s="1120"/>
      <c r="G14" s="1101"/>
      <c r="H14" s="1102"/>
      <c r="I14" s="184"/>
      <c r="J14" s="1100" t="s">
        <v>988</v>
      </c>
      <c r="K14" s="1100"/>
      <c r="L14" s="1100"/>
      <c r="M14" s="1100"/>
      <c r="N14" s="1100" t="s">
        <v>765</v>
      </c>
      <c r="O14" s="1100"/>
    </row>
    <row r="15" spans="1:25" ht="30" customHeight="1">
      <c r="A15" s="580" t="s">
        <v>1052</v>
      </c>
      <c r="B15" s="570"/>
      <c r="C15" s="570"/>
      <c r="D15" s="570"/>
      <c r="E15" s="570"/>
      <c r="F15" s="1120"/>
      <c r="G15" s="1101"/>
      <c r="H15" s="1103"/>
      <c r="I15" s="184"/>
      <c r="J15" s="880" t="s">
        <v>989</v>
      </c>
      <c r="K15" s="880"/>
      <c r="L15" s="880"/>
      <c r="M15" s="880"/>
      <c r="N15" s="880" t="s">
        <v>766</v>
      </c>
      <c r="O15" s="880"/>
    </row>
    <row r="16" spans="1:25" ht="30" customHeight="1" thickBot="1">
      <c r="A16" s="77" t="s">
        <v>4</v>
      </c>
      <c r="B16" s="211">
        <f>SUM(B12:B15)</f>
        <v>0</v>
      </c>
      <c r="C16" s="211">
        <f>SUM(C12:C15)</f>
        <v>0</v>
      </c>
      <c r="D16" s="211">
        <f>SUM(D12:D15)</f>
        <v>0</v>
      </c>
      <c r="E16" s="211">
        <f>SUM(E12:E15)</f>
        <v>0</v>
      </c>
      <c r="F16" s="1121"/>
      <c r="G16" s="211">
        <f>ROUNDDOWN(C16*F12,-3)</f>
        <v>0</v>
      </c>
      <c r="H16" s="581">
        <f>ROUNDDOWN(E16*F12,-3)</f>
        <v>0</v>
      </c>
      <c r="I16" s="117"/>
    </row>
    <row r="17" spans="1:13" ht="18.75" customHeight="1">
      <c r="A17" s="787"/>
      <c r="B17" s="1129" t="s">
        <v>1082</v>
      </c>
      <c r="C17" s="1130"/>
      <c r="D17" s="1130"/>
      <c r="E17" s="1130"/>
      <c r="F17" s="1130"/>
      <c r="G17" s="1131"/>
      <c r="H17" s="855"/>
      <c r="I17" s="117"/>
    </row>
    <row r="18" spans="1:13" ht="18.75" customHeight="1" thickBot="1">
      <c r="A18" s="823"/>
      <c r="B18" s="821"/>
      <c r="C18" s="821"/>
      <c r="D18" s="821"/>
      <c r="E18" s="821"/>
      <c r="F18" s="822"/>
      <c r="G18" s="828" t="s">
        <v>1025</v>
      </c>
      <c r="H18" s="856" t="s">
        <v>108</v>
      </c>
      <c r="I18" s="117"/>
    </row>
    <row r="19" spans="1:13" ht="18.75" customHeight="1">
      <c r="A19" s="823"/>
      <c r="B19" s="821"/>
      <c r="C19" s="821"/>
      <c r="D19" s="821"/>
      <c r="E19" s="821"/>
      <c r="F19" s="822"/>
      <c r="G19" s="828"/>
      <c r="H19" s="828"/>
      <c r="I19" s="117"/>
    </row>
    <row r="20" spans="1:13" ht="18.75" customHeight="1">
      <c r="A20" s="13" t="s">
        <v>734</v>
      </c>
    </row>
    <row r="21" spans="1:13" ht="18.75" customHeight="1">
      <c r="A21" s="72"/>
      <c r="B21" s="72"/>
      <c r="C21" s="72"/>
      <c r="D21" s="72"/>
      <c r="E21" s="72"/>
      <c r="F21" s="72"/>
    </row>
    <row r="22" spans="1:13" ht="18.75" customHeight="1">
      <c r="A22" s="769"/>
      <c r="B22" s="770" t="s">
        <v>735</v>
      </c>
      <c r="C22" s="1122">
        <f>G16</f>
        <v>0</v>
      </c>
      <c r="D22" s="1123"/>
      <c r="E22" s="771" t="s">
        <v>736</v>
      </c>
      <c r="F22" s="72"/>
    </row>
    <row r="23" spans="1:13" ht="18.75" customHeight="1">
      <c r="A23" s="769"/>
      <c r="B23" s="772" t="s">
        <v>737</v>
      </c>
      <c r="C23" s="1124">
        <f>'5導入効果 (2)'!G17</f>
        <v>0</v>
      </c>
      <c r="D23" s="1125"/>
      <c r="E23" s="773" t="s">
        <v>738</v>
      </c>
      <c r="F23" s="72"/>
    </row>
    <row r="24" spans="1:13" ht="18.75" customHeight="1">
      <c r="A24" s="774"/>
      <c r="B24" s="775" t="s">
        <v>739</v>
      </c>
      <c r="C24" s="1116" t="e">
        <f>C22/C23</f>
        <v>#DIV/0!</v>
      </c>
      <c r="D24" s="1117"/>
      <c r="E24" s="776" t="s">
        <v>740</v>
      </c>
      <c r="F24" s="72"/>
      <c r="J24" s="53" t="s">
        <v>752</v>
      </c>
    </row>
    <row r="25" spans="1:13" ht="18.75" customHeight="1">
      <c r="A25" s="72"/>
      <c r="B25" s="72"/>
      <c r="C25" s="72"/>
      <c r="D25" s="72"/>
      <c r="E25" s="72"/>
      <c r="F25" s="72"/>
      <c r="J25" s="831" t="s">
        <v>987</v>
      </c>
      <c r="K25" s="779"/>
      <c r="L25" s="778">
        <v>120000</v>
      </c>
      <c r="M25" s="777" t="s">
        <v>957</v>
      </c>
    </row>
    <row r="26" spans="1:13" ht="18.75" customHeight="1">
      <c r="A26" s="72"/>
      <c r="B26" s="781" t="s">
        <v>742</v>
      </c>
      <c r="C26" s="833">
        <f>IF(C6=J25,L25,IF(C6=J26,L26,IF(C6=J27,L27,IF(C6=J28,L28,IF(C6=J29,L29,IF(C6=J30,L30,IF(C6=J31,L31,IF(C6=J32,L32,""))))))))</f>
        <v>120000</v>
      </c>
      <c r="D26" s="773" t="s">
        <v>741</v>
      </c>
      <c r="E26" s="72"/>
      <c r="F26" s="72"/>
      <c r="J26" s="831" t="s">
        <v>984</v>
      </c>
      <c r="K26" s="832"/>
      <c r="L26" s="778">
        <v>100000</v>
      </c>
      <c r="M26" s="777" t="s">
        <v>741</v>
      </c>
    </row>
    <row r="27" spans="1:13" ht="18.75" customHeight="1">
      <c r="A27" s="72"/>
      <c r="B27" s="72"/>
      <c r="C27" s="72"/>
      <c r="D27" s="72"/>
      <c r="E27" s="72"/>
      <c r="F27" s="72"/>
      <c r="J27" s="831" t="s">
        <v>985</v>
      </c>
      <c r="K27" s="779"/>
      <c r="L27" s="780">
        <v>50000</v>
      </c>
      <c r="M27" s="779" t="s">
        <v>741</v>
      </c>
    </row>
    <row r="28" spans="1:13" ht="18.75" customHeight="1">
      <c r="A28" s="72" t="s">
        <v>743</v>
      </c>
      <c r="B28" s="72"/>
      <c r="C28" s="72"/>
      <c r="D28" s="72"/>
      <c r="E28" s="72"/>
      <c r="F28" s="72"/>
      <c r="J28" s="831" t="s">
        <v>986</v>
      </c>
      <c r="K28" s="779"/>
      <c r="L28" s="834">
        <v>50000</v>
      </c>
      <c r="M28" s="777" t="s">
        <v>957</v>
      </c>
    </row>
    <row r="29" spans="1:13" ht="18.75" customHeight="1">
      <c r="A29" s="72"/>
      <c r="B29" s="828" t="s">
        <v>744</v>
      </c>
      <c r="C29" s="1116" t="e">
        <f>ROUNDDOWN(IF(C24&gt;C26,C26*C23,""),-3)</f>
        <v>#DIV/0!</v>
      </c>
      <c r="D29" s="1117"/>
      <c r="E29" s="773" t="s">
        <v>741</v>
      </c>
      <c r="F29" s="72"/>
      <c r="J29" s="831" t="s">
        <v>953</v>
      </c>
      <c r="K29" s="779"/>
      <c r="L29" s="778">
        <v>120000</v>
      </c>
      <c r="M29" s="777" t="s">
        <v>741</v>
      </c>
    </row>
    <row r="30" spans="1:13" ht="18.75" customHeight="1">
      <c r="J30" s="831" t="s">
        <v>954</v>
      </c>
      <c r="K30" s="779"/>
      <c r="L30" s="780">
        <v>100000</v>
      </c>
      <c r="M30" s="779" t="s">
        <v>741</v>
      </c>
    </row>
    <row r="31" spans="1:13" ht="18.75" customHeight="1">
      <c r="C31" s="784"/>
      <c r="D31" s="785" t="s">
        <v>745</v>
      </c>
      <c r="E31" s="785" t="s">
        <v>746</v>
      </c>
      <c r="J31" s="831" t="s">
        <v>955</v>
      </c>
      <c r="K31" s="832"/>
      <c r="L31" s="783">
        <v>50000</v>
      </c>
      <c r="M31" s="782" t="s">
        <v>741</v>
      </c>
    </row>
    <row r="32" spans="1:13" ht="18.75" customHeight="1">
      <c r="C32" s="786" t="s">
        <v>747</v>
      </c>
      <c r="D32" s="829">
        <f>H16</f>
        <v>0</v>
      </c>
      <c r="E32" s="830" t="e">
        <f>IF(C24&gt;C26,ROUNDDOWN(C29*D32/D35,-3),"")</f>
        <v>#DIV/0!</v>
      </c>
      <c r="J32" s="831" t="s">
        <v>956</v>
      </c>
      <c r="K32" s="832"/>
      <c r="L32" s="835">
        <v>50000</v>
      </c>
      <c r="M32" s="782" t="s">
        <v>741</v>
      </c>
    </row>
    <row r="33" spans="3:5" ht="18.75" customHeight="1">
      <c r="C33" s="786" t="s">
        <v>748</v>
      </c>
      <c r="D33" s="875"/>
      <c r="E33" s="830" t="e">
        <f>IF(C24&gt;C26,ROUNDDOWN(C29*D33/D35,-3),"")</f>
        <v>#DIV/0!</v>
      </c>
    </row>
    <row r="34" spans="3:5" ht="18.75" customHeight="1">
      <c r="C34" s="786" t="s">
        <v>1051</v>
      </c>
      <c r="D34" s="875"/>
      <c r="E34" s="830" t="e">
        <f>IF(C24&gt;C26,ROUNDDOWN(C29*D34/D35,-3),"")</f>
        <v>#DIV/0!</v>
      </c>
    </row>
    <row r="35" spans="3:5" ht="18.75" customHeight="1">
      <c r="C35" s="785" t="s">
        <v>705</v>
      </c>
      <c r="D35" s="829">
        <f>G16</f>
        <v>0</v>
      </c>
      <c r="E35" s="830" t="e">
        <f>IF(C24&gt;C26,SUM(E32:E34),"")</f>
        <v>#DIV/0!</v>
      </c>
    </row>
  </sheetData>
  <mergeCells count="24">
    <mergeCell ref="C29:D29"/>
    <mergeCell ref="A6:B6"/>
    <mergeCell ref="F12:F16"/>
    <mergeCell ref="C22:D22"/>
    <mergeCell ref="C23:D23"/>
    <mergeCell ref="C6:E6"/>
    <mergeCell ref="F8:F11"/>
    <mergeCell ref="C24:D24"/>
    <mergeCell ref="B17:G17"/>
    <mergeCell ref="N14:O14"/>
    <mergeCell ref="A2:H2"/>
    <mergeCell ref="G12:G15"/>
    <mergeCell ref="H12:H15"/>
    <mergeCell ref="G8:G11"/>
    <mergeCell ref="H8:H11"/>
    <mergeCell ref="A8:A11"/>
    <mergeCell ref="B8:C9"/>
    <mergeCell ref="D8:E9"/>
    <mergeCell ref="E10:E11"/>
    <mergeCell ref="B10:B11"/>
    <mergeCell ref="C10:C11"/>
    <mergeCell ref="D10:D11"/>
    <mergeCell ref="J6:K6"/>
    <mergeCell ref="J14:M14"/>
  </mergeCells>
  <phoneticPr fontId="2"/>
  <dataValidations count="1">
    <dataValidation type="list" allowBlank="1" showInputMessage="1" showErrorMessage="1" sqref="C6:E6" xr:uid="{1E6E0B58-5F04-4451-9AE1-19140B580095}">
      <formula1>$J$1:$J$8</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topLeftCell="A31" zoomScaleNormal="100" zoomScaleSheetLayoutView="100" workbookViewId="0">
      <selection activeCell="C41" sqref="C41:D41"/>
    </sheetView>
  </sheetViews>
  <sheetFormatPr defaultRowHeight="18.75"/>
  <cols>
    <col min="1" max="1" width="17.75" customWidth="1"/>
    <col min="2" max="2" width="13.5" style="25" customWidth="1"/>
    <col min="3" max="3" width="13.5" customWidth="1"/>
    <col min="4" max="6" width="13.125" customWidth="1"/>
    <col min="7" max="7" width="12.125" style="53" customWidth="1"/>
    <col min="8" max="8" width="17" style="118" customWidth="1"/>
    <col min="9" max="9" width="15.5" style="118" customWidth="1"/>
    <col min="10" max="10" width="7.625" style="118" customWidth="1"/>
    <col min="11" max="11" width="28.25" style="118" customWidth="1"/>
    <col min="12" max="12" width="14.125" style="75" bestFit="1" customWidth="1"/>
    <col min="13" max="13" width="2.5" style="75" customWidth="1"/>
    <col min="14" max="14" width="12.125" style="75" customWidth="1"/>
    <col min="15" max="15" width="10.125" style="75" customWidth="1"/>
    <col min="16" max="16" width="11.5" style="75" customWidth="1"/>
    <col min="17" max="25" width="9" style="53"/>
  </cols>
  <sheetData>
    <row r="1" spans="1:25">
      <c r="A1" s="26" t="s">
        <v>862</v>
      </c>
      <c r="B1" s="29"/>
      <c r="C1" s="28"/>
      <c r="D1" s="52"/>
      <c r="E1" s="127"/>
      <c r="F1" s="128" t="str">
        <f>'１申請者詳細'!E1</f>
        <v/>
      </c>
    </row>
    <row r="2" spans="1:25">
      <c r="A2" s="1132" t="str">
        <f>注意事項等!A2</f>
        <v>実施計画書（新築建築物のZEB普及促進支援事業）</v>
      </c>
      <c r="B2" s="1132"/>
      <c r="C2" s="1132"/>
      <c r="D2" s="1132"/>
      <c r="E2" s="1132"/>
      <c r="F2" s="1132"/>
      <c r="H2" s="329" t="s">
        <v>977</v>
      </c>
      <c r="I2" s="192"/>
      <c r="J2" s="193"/>
    </row>
    <row r="3" spans="1:25">
      <c r="A3" s="18"/>
    </row>
    <row r="4" spans="1:25">
      <c r="A4" s="115" t="s">
        <v>46</v>
      </c>
    </row>
    <row r="5" spans="1:25" ht="19.5" thickBot="1">
      <c r="A5" s="212" t="s">
        <v>128</v>
      </c>
      <c r="B5" s="213"/>
      <c r="C5" s="152"/>
      <c r="D5" s="152"/>
      <c r="E5" s="152"/>
      <c r="F5" s="152"/>
      <c r="H5" s="117" t="s">
        <v>963</v>
      </c>
    </row>
    <row r="6" spans="1:25" s="38" customFormat="1" ht="27.2" customHeight="1">
      <c r="A6" s="214"/>
      <c r="B6" s="1167" t="s">
        <v>268</v>
      </c>
      <c r="C6" s="1133" t="s">
        <v>269</v>
      </c>
      <c r="D6" s="1176" t="s">
        <v>135</v>
      </c>
      <c r="E6" s="1177"/>
      <c r="F6" s="1135" t="s">
        <v>1102</v>
      </c>
      <c r="G6" s="61"/>
      <c r="H6" s="117" t="s">
        <v>964</v>
      </c>
      <c r="I6" s="118"/>
      <c r="J6" s="118"/>
      <c r="K6" s="118"/>
      <c r="L6" s="75"/>
      <c r="M6" s="75"/>
      <c r="N6" s="75"/>
      <c r="O6" s="75"/>
      <c r="P6" s="75"/>
      <c r="Q6" s="61"/>
      <c r="R6" s="61"/>
      <c r="S6" s="61"/>
      <c r="T6" s="61"/>
      <c r="U6" s="61"/>
      <c r="V6" s="61"/>
      <c r="W6" s="61"/>
      <c r="X6" s="61"/>
      <c r="Y6" s="61"/>
    </row>
    <row r="7" spans="1:25" s="38" customFormat="1" ht="36" customHeight="1">
      <c r="A7" s="215"/>
      <c r="B7" s="1168"/>
      <c r="C7" s="1169"/>
      <c r="D7" s="216" t="s">
        <v>161</v>
      </c>
      <c r="E7" s="216" t="s">
        <v>160</v>
      </c>
      <c r="F7" s="1171"/>
      <c r="G7" s="61"/>
      <c r="H7" s="118"/>
      <c r="I7" s="117"/>
      <c r="J7" s="118"/>
      <c r="K7" s="118"/>
      <c r="L7" s="75"/>
      <c r="M7" s="76"/>
      <c r="N7" s="75"/>
      <c r="O7" s="75"/>
      <c r="P7" s="75"/>
      <c r="Q7" s="61"/>
      <c r="R7" s="61"/>
      <c r="S7" s="61"/>
      <c r="T7" s="61"/>
      <c r="U7" s="61"/>
      <c r="V7" s="61"/>
      <c r="W7" s="61"/>
      <c r="X7" s="61"/>
      <c r="Y7" s="61"/>
    </row>
    <row r="8" spans="1:25" s="38" customFormat="1" ht="30" customHeight="1">
      <c r="A8" s="180" t="s">
        <v>270</v>
      </c>
      <c r="B8" s="1163">
        <f>別添３!C15</f>
        <v>0</v>
      </c>
      <c r="C8" s="217">
        <f>別添３!E15</f>
        <v>0</v>
      </c>
      <c r="D8" s="217">
        <f>B$8-C8</f>
        <v>0</v>
      </c>
      <c r="E8" s="218" t="str">
        <f>IF(ISERROR(D8/B$8),"",ROUNDDOWN(D8/B$8,3))</f>
        <v/>
      </c>
      <c r="F8" s="885">
        <f>ROUND(D8*$F$13,2)</f>
        <v>0</v>
      </c>
      <c r="G8" s="61"/>
      <c r="H8" s="118"/>
      <c r="I8" s="117"/>
      <c r="J8" s="118"/>
      <c r="K8" s="118"/>
      <c r="L8" s="75"/>
      <c r="M8" s="75"/>
      <c r="N8" s="75"/>
      <c r="O8" s="75"/>
      <c r="P8" s="75"/>
      <c r="Q8" s="61"/>
      <c r="R8" s="61"/>
      <c r="S8" s="61"/>
      <c r="T8" s="61"/>
      <c r="U8" s="61"/>
      <c r="V8" s="61"/>
      <c r="W8" s="61"/>
      <c r="X8" s="61"/>
      <c r="Y8" s="61"/>
    </row>
    <row r="9" spans="1:25" s="38" customFormat="1" ht="30" customHeight="1">
      <c r="A9" s="181" t="s">
        <v>271</v>
      </c>
      <c r="B9" s="1164"/>
      <c r="C9" s="219">
        <f>別添３!E22</f>
        <v>0</v>
      </c>
      <c r="D9" s="217">
        <f>B$8-C9</f>
        <v>0</v>
      </c>
      <c r="E9" s="218" t="str">
        <f>IF(ISERROR(D9/B$8),"",ROUNDDOWN(D9/B$8,3))</f>
        <v/>
      </c>
      <c r="F9" s="885">
        <f>ROUND(D9*$F$13,2)</f>
        <v>0</v>
      </c>
      <c r="G9" s="61"/>
      <c r="H9" s="117" t="s">
        <v>143</v>
      </c>
      <c r="I9" s="118"/>
      <c r="J9" s="118"/>
      <c r="K9" s="118"/>
      <c r="L9" s="569" t="str">
        <f>IF(E9="","",IF($E$9&gt;50%,"応募要件クリア","要件未達"))</f>
        <v/>
      </c>
      <c r="M9" s="75"/>
      <c r="N9" s="123" t="s">
        <v>142</v>
      </c>
      <c r="O9" s="123"/>
      <c r="P9" s="121" t="s">
        <v>136</v>
      </c>
      <c r="Q9" s="61"/>
      <c r="R9" s="61"/>
      <c r="S9" s="61"/>
      <c r="T9" s="61"/>
      <c r="U9" s="61"/>
      <c r="V9" s="61"/>
      <c r="W9" s="61"/>
      <c r="X9" s="61"/>
      <c r="Y9" s="61"/>
    </row>
    <row r="10" spans="1:25" s="38" customFormat="1" ht="30" customHeight="1" thickBot="1">
      <c r="A10" s="182" t="s">
        <v>248</v>
      </c>
      <c r="B10" s="1165"/>
      <c r="C10" s="220">
        <f>別添３!E21</f>
        <v>0</v>
      </c>
      <c r="D10" s="221">
        <f>B$8-C10</f>
        <v>0</v>
      </c>
      <c r="E10" s="222" t="str">
        <f>IF(ISERROR(D10/B$8),"",ROUNDDOWN(D10/B$8,3))</f>
        <v/>
      </c>
      <c r="F10" s="884">
        <f>ROUND(D10*$F$13,2)</f>
        <v>0</v>
      </c>
      <c r="G10" s="61"/>
      <c r="H10" s="117" t="s">
        <v>148</v>
      </c>
      <c r="I10" s="118"/>
      <c r="J10" s="118"/>
      <c r="K10" s="118"/>
      <c r="L10" s="122" t="str">
        <f>IF(E10="","",IF($E$10&lt;50%,"ZEB未達成",IF($E$10&gt;=100%,"『ZEB』",IF($E$10&gt;=75%,"Nearly ZEB","ZEB Ready"))))</f>
        <v/>
      </c>
      <c r="M10" s="75"/>
      <c r="N10" s="123" t="s">
        <v>137</v>
      </c>
      <c r="O10" s="123"/>
      <c r="P10" s="122" t="s">
        <v>138</v>
      </c>
      <c r="Q10" s="61"/>
      <c r="R10" s="61"/>
      <c r="S10" s="61"/>
      <c r="T10" s="61"/>
      <c r="U10" s="61"/>
      <c r="V10" s="61"/>
      <c r="W10" s="61"/>
      <c r="X10" s="61"/>
      <c r="Y10" s="61"/>
    </row>
    <row r="11" spans="1:25" s="38" customFormat="1" ht="21.95" customHeight="1" thickBot="1">
      <c r="A11" s="223"/>
      <c r="B11" s="223"/>
      <c r="C11" s="223"/>
      <c r="D11" s="223"/>
      <c r="E11" s="223"/>
      <c r="F11" s="223"/>
      <c r="G11" s="61"/>
      <c r="H11" s="118"/>
      <c r="I11" s="118"/>
      <c r="J11" s="118"/>
      <c r="K11" s="118"/>
      <c r="L11" s="75"/>
      <c r="M11" s="75"/>
      <c r="N11" s="123" t="s">
        <v>140</v>
      </c>
      <c r="O11" s="123"/>
      <c r="P11" s="122" t="s">
        <v>139</v>
      </c>
      <c r="Q11" s="61"/>
      <c r="R11" s="61"/>
      <c r="S11" s="61"/>
      <c r="T11" s="61"/>
      <c r="U11" s="61"/>
      <c r="V11" s="61"/>
      <c r="W11" s="61"/>
      <c r="X11" s="61"/>
      <c r="Y11" s="61"/>
    </row>
    <row r="12" spans="1:25" s="38" customFormat="1" ht="21.95" customHeight="1">
      <c r="A12" s="1178" t="s">
        <v>159</v>
      </c>
      <c r="B12" s="1177" t="s">
        <v>772</v>
      </c>
      <c r="C12" s="1154"/>
      <c r="D12" s="1135" t="s">
        <v>162</v>
      </c>
      <c r="E12" s="223"/>
      <c r="F12" s="908" t="s">
        <v>1083</v>
      </c>
      <c r="G12" s="61"/>
      <c r="H12" s="118"/>
      <c r="I12" s="118"/>
      <c r="J12" s="118"/>
      <c r="K12" s="118"/>
      <c r="L12" s="75"/>
      <c r="M12" s="75"/>
      <c r="N12" s="123" t="s">
        <v>141</v>
      </c>
      <c r="O12" s="123"/>
      <c r="P12" s="122" t="s">
        <v>149</v>
      </c>
      <c r="Q12" s="61"/>
      <c r="R12" s="61"/>
      <c r="S12" s="61"/>
      <c r="T12" s="61"/>
      <c r="U12" s="61"/>
      <c r="V12" s="61"/>
      <c r="W12" s="61"/>
      <c r="X12" s="61"/>
      <c r="Y12" s="61"/>
    </row>
    <row r="13" spans="1:25" s="38" customFormat="1" ht="21.95" customHeight="1" thickBot="1">
      <c r="A13" s="1179"/>
      <c r="B13" s="1181"/>
      <c r="C13" s="1150"/>
      <c r="D13" s="1166"/>
      <c r="E13" s="223"/>
      <c r="F13" s="909">
        <f>IF(I14=H16,J16,IF(I14=H17,J17,IF(I14=H18,J18,IF(I14=H19,J19,IF(I14=H20,J20,IF(I14=H21,J21,IF(I14=H22,J22,IF(I14=H23,J23,IF(I14=H24,J24,IF(I14=H25,J25,IF(I14=H26,J26,IF(I14=H27,J27,IF(I14=H28,J28,IF(I14=H29,J29))))))))))))))</f>
        <v>5.1299999999999998E-2</v>
      </c>
      <c r="G13" s="61"/>
      <c r="H13" s="118"/>
      <c r="I13" s="118"/>
      <c r="J13" s="118"/>
      <c r="K13" s="118"/>
      <c r="L13" s="75"/>
      <c r="M13" s="75"/>
      <c r="N13" s="75"/>
      <c r="O13" s="75"/>
      <c r="P13" s="75"/>
      <c r="Q13" s="61"/>
      <c r="R13" s="61"/>
      <c r="S13" s="61"/>
      <c r="T13" s="61"/>
      <c r="U13" s="61"/>
      <c r="V13" s="61"/>
      <c r="W13" s="61"/>
      <c r="X13" s="61"/>
      <c r="Y13" s="61"/>
    </row>
    <row r="14" spans="1:25" s="38" customFormat="1" ht="21.95" customHeight="1">
      <c r="A14" s="1179"/>
      <c r="B14" s="224" t="s">
        <v>125</v>
      </c>
      <c r="C14" s="225" t="s">
        <v>127</v>
      </c>
      <c r="D14" s="226" t="s">
        <v>126</v>
      </c>
      <c r="E14" s="223"/>
      <c r="F14" s="223"/>
      <c r="G14" s="61"/>
      <c r="H14" s="785" t="s">
        <v>771</v>
      </c>
      <c r="I14" s="917" t="s">
        <v>1088</v>
      </c>
      <c r="J14" s="118"/>
      <c r="K14" s="118"/>
      <c r="L14" s="75"/>
      <c r="M14" s="75"/>
      <c r="N14" s="75"/>
      <c r="O14" s="75"/>
      <c r="P14" s="75"/>
      <c r="Q14" s="61"/>
      <c r="R14" s="61"/>
      <c r="S14" s="61"/>
      <c r="T14" s="61"/>
      <c r="U14" s="61"/>
      <c r="V14" s="61"/>
      <c r="W14" s="61"/>
      <c r="X14" s="61"/>
      <c r="Y14" s="61"/>
    </row>
    <row r="15" spans="1:25" s="38" customFormat="1" ht="42.75" thickBot="1">
      <c r="A15" s="1180"/>
      <c r="B15" s="227" t="s">
        <v>123</v>
      </c>
      <c r="C15" s="228" t="s">
        <v>124</v>
      </c>
      <c r="D15" s="882" t="s">
        <v>1103</v>
      </c>
      <c r="E15" s="223"/>
      <c r="F15" s="223"/>
      <c r="G15" s="61"/>
      <c r="H15" s="118"/>
      <c r="I15" s="118"/>
      <c r="J15" s="118"/>
      <c r="K15" s="118"/>
      <c r="L15" s="75"/>
      <c r="M15" s="75"/>
      <c r="N15" s="75"/>
      <c r="O15" s="75"/>
      <c r="P15" s="75"/>
      <c r="Q15" s="61"/>
      <c r="R15" s="61"/>
      <c r="S15" s="61"/>
      <c r="T15" s="61"/>
      <c r="U15" s="61"/>
      <c r="V15" s="61"/>
      <c r="W15" s="61"/>
      <c r="X15" s="61"/>
      <c r="Y15" s="61"/>
    </row>
    <row r="16" spans="1:25" s="38" customFormat="1" ht="20.100000000000001" customHeight="1">
      <c r="A16" s="229" t="s">
        <v>27</v>
      </c>
      <c r="B16" s="230">
        <f>別添３!G10</f>
        <v>0</v>
      </c>
      <c r="C16" s="231" t="str">
        <f>別添３!I10</f>
        <v/>
      </c>
      <c r="D16" s="883">
        <f>ROUND(B16*$F$13,2)</f>
        <v>0</v>
      </c>
      <c r="E16" s="223"/>
      <c r="F16" s="223"/>
      <c r="G16" s="61"/>
      <c r="H16" s="913" t="s">
        <v>1088</v>
      </c>
      <c r="I16" s="910" t="s">
        <v>1084</v>
      </c>
      <c r="J16" s="914">
        <v>5.1299999999999998E-2</v>
      </c>
      <c r="K16" s="118"/>
      <c r="L16" s="75"/>
      <c r="M16" s="75"/>
      <c r="N16" s="75"/>
      <c r="O16" s="75"/>
      <c r="P16" s="75"/>
      <c r="Q16" s="61"/>
      <c r="R16" s="61"/>
      <c r="S16" s="61"/>
      <c r="T16" s="61"/>
      <c r="U16" s="61"/>
      <c r="V16" s="61"/>
      <c r="W16" s="61"/>
      <c r="X16" s="61"/>
      <c r="Y16" s="61"/>
    </row>
    <row r="17" spans="1:25" s="38" customFormat="1" ht="20.100000000000001" customHeight="1">
      <c r="A17" s="232" t="s">
        <v>28</v>
      </c>
      <c r="B17" s="230">
        <f>別添３!G11</f>
        <v>0</v>
      </c>
      <c r="C17" s="231" t="str">
        <f>別添３!I11</f>
        <v/>
      </c>
      <c r="D17" s="883">
        <f>ROUND(B17*$F$13,2)</f>
        <v>0</v>
      </c>
      <c r="E17" s="223"/>
      <c r="F17" s="223"/>
      <c r="G17" s="61"/>
      <c r="H17" s="913" t="s">
        <v>1089</v>
      </c>
      <c r="I17" s="910" t="s">
        <v>1084</v>
      </c>
      <c r="J17" s="914">
        <v>5.5599999999999997E-2</v>
      </c>
      <c r="K17" s="118"/>
      <c r="L17" s="75"/>
      <c r="M17" s="75"/>
      <c r="N17" s="75"/>
      <c r="O17" s="75"/>
      <c r="P17" s="75"/>
      <c r="Q17" s="61"/>
      <c r="R17" s="61"/>
      <c r="S17" s="61"/>
      <c r="T17" s="61"/>
      <c r="U17" s="61"/>
      <c r="V17" s="61"/>
      <c r="W17" s="61"/>
      <c r="X17" s="61"/>
      <c r="Y17" s="61"/>
    </row>
    <row r="18" spans="1:25" s="38" customFormat="1" ht="20.100000000000001" customHeight="1">
      <c r="A18" s="232" t="s">
        <v>29</v>
      </c>
      <c r="B18" s="230">
        <f>別添３!G12</f>
        <v>0</v>
      </c>
      <c r="C18" s="231" t="str">
        <f>別添３!I12</f>
        <v/>
      </c>
      <c r="D18" s="883">
        <f t="shared" ref="D18:D20" si="0">ROUND(B18*$F$13,2)</f>
        <v>0</v>
      </c>
      <c r="E18" s="223"/>
      <c r="F18" s="223"/>
      <c r="G18" s="61"/>
      <c r="H18" s="913" t="s">
        <v>1090</v>
      </c>
      <c r="I18" s="910" t="s">
        <v>1084</v>
      </c>
      <c r="J18" s="914">
        <v>5.5599999999999997E-2</v>
      </c>
      <c r="K18" s="118"/>
      <c r="L18" s="75"/>
      <c r="M18" s="75"/>
      <c r="N18" s="75"/>
      <c r="O18" s="75"/>
      <c r="P18" s="75"/>
      <c r="Q18" s="61"/>
      <c r="R18" s="61"/>
      <c r="S18" s="61"/>
      <c r="T18" s="61"/>
      <c r="U18" s="61"/>
      <c r="V18" s="61"/>
      <c r="W18" s="61"/>
      <c r="X18" s="61"/>
      <c r="Y18" s="61"/>
    </row>
    <row r="19" spans="1:25" s="38" customFormat="1" ht="20.100000000000001" customHeight="1">
      <c r="A19" s="232" t="s">
        <v>30</v>
      </c>
      <c r="B19" s="230">
        <f>別添３!G13</f>
        <v>0</v>
      </c>
      <c r="C19" s="231" t="str">
        <f>別添３!I13</f>
        <v/>
      </c>
      <c r="D19" s="883">
        <f>ROUND(B19*$F$13,2)</f>
        <v>0</v>
      </c>
      <c r="E19" s="223"/>
      <c r="F19" s="223"/>
      <c r="G19" s="61"/>
      <c r="H19" s="913" t="s">
        <v>1091</v>
      </c>
      <c r="I19" s="910" t="s">
        <v>1084</v>
      </c>
      <c r="J19" s="914">
        <v>5.33E-2</v>
      </c>
      <c r="K19" s="118"/>
      <c r="L19" s="75"/>
      <c r="M19" s="75"/>
      <c r="N19" s="75"/>
      <c r="O19" s="75"/>
      <c r="P19" s="75"/>
      <c r="Q19" s="61"/>
      <c r="R19" s="61"/>
      <c r="S19" s="61"/>
      <c r="T19" s="61"/>
      <c r="U19" s="61"/>
      <c r="V19" s="61"/>
      <c r="W19" s="61"/>
      <c r="X19" s="61"/>
      <c r="Y19" s="61"/>
    </row>
    <row r="20" spans="1:25" s="38" customFormat="1" ht="20.100000000000001" customHeight="1">
      <c r="A20" s="232" t="s">
        <v>47</v>
      </c>
      <c r="B20" s="230">
        <f>別添３!G14</f>
        <v>0</v>
      </c>
      <c r="C20" s="231" t="str">
        <f>別添３!I14</f>
        <v/>
      </c>
      <c r="D20" s="883">
        <f t="shared" si="0"/>
        <v>0</v>
      </c>
      <c r="F20" s="223"/>
      <c r="G20" s="61"/>
      <c r="H20" s="913" t="s">
        <v>1092</v>
      </c>
      <c r="I20" s="910" t="s">
        <v>1084</v>
      </c>
      <c r="J20" s="914">
        <v>5.33E-2</v>
      </c>
      <c r="K20" s="118"/>
      <c r="L20" s="75"/>
      <c r="M20" s="75"/>
      <c r="N20" s="75"/>
      <c r="O20" s="75"/>
      <c r="P20" s="75"/>
      <c r="Q20" s="61"/>
      <c r="R20" s="61"/>
      <c r="S20" s="61"/>
      <c r="T20" s="61"/>
      <c r="U20" s="61"/>
      <c r="V20" s="61"/>
      <c r="W20" s="61"/>
      <c r="X20" s="61"/>
      <c r="Y20" s="61"/>
    </row>
    <row r="21" spans="1:25" s="38" customFormat="1" ht="20.100000000000001" customHeight="1">
      <c r="A21" s="232" t="s">
        <v>11</v>
      </c>
      <c r="B21" s="230">
        <f>別添３!G15</f>
        <v>0</v>
      </c>
      <c r="C21" s="231" t="str">
        <f>別添３!I15</f>
        <v/>
      </c>
      <c r="D21" s="883">
        <f>ROUND(B21*$F$13,2)</f>
        <v>0</v>
      </c>
      <c r="E21" s="223"/>
      <c r="F21" s="223"/>
      <c r="G21" s="61"/>
      <c r="H21" s="913" t="s">
        <v>1093</v>
      </c>
      <c r="I21" s="910" t="s">
        <v>1084</v>
      </c>
      <c r="J21" s="914">
        <v>5.45E-2</v>
      </c>
      <c r="K21" s="118"/>
      <c r="L21" s="75"/>
      <c r="M21" s="75"/>
      <c r="N21" s="75"/>
      <c r="O21" s="75"/>
      <c r="P21" s="75"/>
      <c r="Q21" s="61"/>
      <c r="R21" s="61"/>
      <c r="S21" s="61"/>
      <c r="T21" s="61"/>
      <c r="U21" s="61"/>
      <c r="V21" s="61"/>
      <c r="W21" s="61"/>
      <c r="X21" s="61"/>
      <c r="Y21" s="61"/>
    </row>
    <row r="22" spans="1:25" s="38" customFormat="1" ht="23.1" customHeight="1">
      <c r="A22" s="232" t="s">
        <v>163</v>
      </c>
      <c r="B22" s="230">
        <f>別添３!G18</f>
        <v>0</v>
      </c>
      <c r="C22" s="233" t="s">
        <v>48</v>
      </c>
      <c r="D22" s="883">
        <f>ROUND(B22*$F$13,2)</f>
        <v>0</v>
      </c>
      <c r="E22" s="223"/>
      <c r="F22" s="223"/>
      <c r="G22" s="61"/>
      <c r="H22" s="913" t="s">
        <v>1094</v>
      </c>
      <c r="I22" s="910" t="s">
        <v>1084</v>
      </c>
      <c r="J22" s="914">
        <v>5.0700000000000002E-2</v>
      </c>
      <c r="K22" s="118"/>
      <c r="L22" s="75"/>
      <c r="M22" s="75"/>
      <c r="N22" s="75"/>
      <c r="O22" s="75"/>
      <c r="P22" s="75"/>
      <c r="Q22" s="61"/>
      <c r="R22" s="61"/>
      <c r="S22" s="61"/>
      <c r="T22" s="61"/>
      <c r="U22" s="61"/>
      <c r="V22" s="61"/>
      <c r="W22" s="61"/>
      <c r="X22" s="61"/>
      <c r="Y22" s="61"/>
    </row>
    <row r="23" spans="1:25" s="38" customFormat="1" ht="20.100000000000001" customHeight="1" thickBot="1">
      <c r="A23" s="234" t="s">
        <v>4</v>
      </c>
      <c r="B23" s="235">
        <f>B21+B22</f>
        <v>0</v>
      </c>
      <c r="C23" s="236" t="str">
        <f>別添３!I21</f>
        <v/>
      </c>
      <c r="D23" s="884">
        <f>ROUND(B23*$F$13,2)</f>
        <v>0</v>
      </c>
      <c r="E23" s="223"/>
      <c r="F23" s="223"/>
      <c r="G23" s="61"/>
      <c r="H23" s="913" t="s">
        <v>1095</v>
      </c>
      <c r="I23" s="910" t="s">
        <v>1084</v>
      </c>
      <c r="J23" s="914">
        <v>5.0700000000000002E-2</v>
      </c>
      <c r="K23" s="118"/>
      <c r="L23" s="75"/>
      <c r="M23" s="75"/>
      <c r="N23" s="75"/>
      <c r="O23" s="75"/>
      <c r="P23" s="75"/>
      <c r="Q23" s="61"/>
      <c r="R23" s="61"/>
      <c r="S23" s="61"/>
      <c r="T23" s="61"/>
      <c r="U23" s="61"/>
      <c r="V23" s="61"/>
      <c r="W23" s="61"/>
      <c r="X23" s="61"/>
      <c r="Y23" s="61"/>
    </row>
    <row r="24" spans="1:25" s="38" customFormat="1" ht="21.95" customHeight="1" thickBot="1">
      <c r="A24" s="237"/>
      <c r="B24" s="223"/>
      <c r="C24" s="223"/>
      <c r="D24" s="223"/>
      <c r="E24" s="223"/>
      <c r="F24" s="223"/>
      <c r="G24" s="61"/>
      <c r="H24" s="913" t="s">
        <v>1096</v>
      </c>
      <c r="I24" s="910" t="s">
        <v>1084</v>
      </c>
      <c r="J24" s="914">
        <v>5.2499999999999998E-2</v>
      </c>
      <c r="K24" s="118"/>
      <c r="L24" s="75"/>
      <c r="M24" s="75"/>
      <c r="N24" s="75"/>
      <c r="O24" s="75"/>
      <c r="P24" s="75"/>
      <c r="Q24" s="61"/>
      <c r="R24" s="61"/>
      <c r="S24" s="61"/>
      <c r="T24" s="61"/>
      <c r="U24" s="61"/>
      <c r="V24" s="61"/>
      <c r="W24" s="61"/>
      <c r="X24" s="61"/>
      <c r="Y24" s="61"/>
    </row>
    <row r="25" spans="1:25" s="38" customFormat="1" ht="21.95" customHeight="1" thickTop="1">
      <c r="A25" s="238"/>
      <c r="B25" s="239"/>
      <c r="C25" s="1172" t="s">
        <v>168</v>
      </c>
      <c r="D25" s="1174" t="s">
        <v>169</v>
      </c>
      <c r="E25" s="223"/>
      <c r="F25" s="223"/>
      <c r="G25" s="61"/>
      <c r="H25" s="913" t="s">
        <v>1097</v>
      </c>
      <c r="I25" s="910" t="s">
        <v>1084</v>
      </c>
      <c r="J25" s="914">
        <v>5.2499999999999998E-2</v>
      </c>
      <c r="K25" s="118"/>
      <c r="L25" s="75"/>
      <c r="M25" s="75"/>
      <c r="N25" s="75"/>
      <c r="O25" s="75"/>
      <c r="P25" s="75"/>
      <c r="Q25" s="61"/>
      <c r="R25" s="61"/>
      <c r="S25" s="61"/>
      <c r="T25" s="61"/>
      <c r="U25" s="61"/>
      <c r="V25" s="61"/>
      <c r="W25" s="61"/>
      <c r="X25" s="61"/>
      <c r="Y25" s="61"/>
    </row>
    <row r="26" spans="1:25" s="38" customFormat="1" ht="21" customHeight="1">
      <c r="A26" s="240"/>
      <c r="B26" s="241"/>
      <c r="C26" s="1173"/>
      <c r="D26" s="1175"/>
      <c r="E26" s="223"/>
      <c r="F26" s="223"/>
      <c r="G26" s="61"/>
      <c r="H26" s="913" t="s">
        <v>1098</v>
      </c>
      <c r="I26" s="910" t="s">
        <v>1084</v>
      </c>
      <c r="J26" s="914">
        <v>5.2499999999999998E-2</v>
      </c>
      <c r="K26" s="118"/>
      <c r="L26" s="75"/>
      <c r="M26" s="75"/>
      <c r="N26" s="75"/>
      <c r="O26" s="75"/>
      <c r="P26" s="75"/>
      <c r="Q26" s="61"/>
      <c r="R26" s="61"/>
      <c r="S26" s="61"/>
      <c r="T26" s="61"/>
      <c r="U26" s="61"/>
      <c r="V26" s="61"/>
      <c r="W26" s="61"/>
      <c r="X26" s="61"/>
      <c r="Y26" s="61"/>
    </row>
    <row r="27" spans="1:25" s="38" customFormat="1" ht="33" customHeight="1">
      <c r="A27" s="1161" t="s">
        <v>12</v>
      </c>
      <c r="B27" s="242" t="s">
        <v>170</v>
      </c>
      <c r="C27" s="817" t="str">
        <f>IF(ISERROR('4補助事業に関する配分額'!B16/D10),"",ROUNDDOWN('4補助事業に関する配分額'!B16/D10,0))</f>
        <v/>
      </c>
      <c r="D27" s="818" t="str">
        <f>IF(ISERROR('4補助事業に関する配分額'!B16/F10),"",ROUNDDOWN('4補助事業に関する配分額'!B16/F10,0))</f>
        <v/>
      </c>
      <c r="E27" s="223"/>
      <c r="F27" s="223"/>
      <c r="G27" s="61"/>
      <c r="H27" s="913" t="s">
        <v>1099</v>
      </c>
      <c r="I27" s="910" t="s">
        <v>1084</v>
      </c>
      <c r="J27" s="914">
        <v>5.3199999999999997E-2</v>
      </c>
      <c r="K27" s="118"/>
      <c r="L27" s="75"/>
      <c r="M27" s="75"/>
      <c r="N27" s="75"/>
      <c r="O27" s="75"/>
      <c r="P27" s="75"/>
      <c r="Q27" s="61"/>
      <c r="R27" s="61"/>
      <c r="S27" s="61"/>
      <c r="T27" s="61"/>
      <c r="U27" s="61"/>
      <c r="V27" s="61"/>
      <c r="W27" s="61"/>
      <c r="X27" s="61"/>
      <c r="Y27" s="61"/>
    </row>
    <row r="28" spans="1:25" s="38" customFormat="1" ht="33" customHeight="1">
      <c r="A28" s="1161"/>
      <c r="B28" s="242" t="s">
        <v>171</v>
      </c>
      <c r="C28" s="817" t="str">
        <f>IF(ISERROR('4補助事業に関する配分額'!C16/D10),"",ROUNDDOWN('4補助事業に関する配分額'!C16/D10,0))</f>
        <v/>
      </c>
      <c r="D28" s="818" t="str">
        <f>IF(ISERROR('4補助事業に関する配分額'!C16/F10),"",ROUNDDOWN('4補助事業に関する配分額'!C16/F10,0))</f>
        <v/>
      </c>
      <c r="E28" s="223"/>
      <c r="F28" s="223"/>
      <c r="G28" s="61"/>
      <c r="H28" s="913" t="s">
        <v>1100</v>
      </c>
      <c r="I28" s="910" t="s">
        <v>1084</v>
      </c>
      <c r="J28" s="914">
        <v>5.21E-2</v>
      </c>
      <c r="K28" s="118"/>
      <c r="L28" s="75"/>
      <c r="M28" s="75"/>
      <c r="N28" s="75"/>
      <c r="O28" s="75"/>
      <c r="P28" s="75"/>
      <c r="Q28" s="61"/>
      <c r="R28" s="61"/>
      <c r="S28" s="61"/>
      <c r="T28" s="61"/>
      <c r="U28" s="61"/>
      <c r="V28" s="61"/>
      <c r="W28" s="61"/>
      <c r="X28" s="61"/>
      <c r="Y28" s="61"/>
    </row>
    <row r="29" spans="1:25" s="38" customFormat="1" ht="33" customHeight="1" thickBot="1">
      <c r="A29" s="1162"/>
      <c r="B29" s="243" t="s">
        <v>172</v>
      </c>
      <c r="C29" s="819" t="str">
        <f>IF(ISERROR('4補助事業に関する配分額'!G16/D10),"",ROUNDDOWN('4補助事業に関する配分額'!G16/D10,0))</f>
        <v/>
      </c>
      <c r="D29" s="820" t="str">
        <f>IF(ISERROR('4補助事業に関する配分額'!G16/F10),"",ROUNDDOWN('4補助事業に関する配分額'!G16/F10,0))</f>
        <v/>
      </c>
      <c r="E29" s="223"/>
      <c r="F29" s="223"/>
      <c r="G29" s="61"/>
      <c r="H29" s="913" t="s">
        <v>1101</v>
      </c>
      <c r="I29" s="910" t="s">
        <v>1084</v>
      </c>
      <c r="J29" s="914">
        <v>5.3199999999999997E-2</v>
      </c>
      <c r="K29" s="118"/>
      <c r="L29" s="75"/>
      <c r="M29" s="75"/>
      <c r="N29" s="75"/>
      <c r="O29" s="75"/>
      <c r="P29" s="75"/>
      <c r="Q29" s="61"/>
      <c r="R29" s="61"/>
      <c r="S29" s="61"/>
      <c r="T29" s="61"/>
      <c r="U29" s="61"/>
      <c r="V29" s="61"/>
      <c r="W29" s="61"/>
      <c r="X29" s="61"/>
      <c r="Y29" s="61"/>
    </row>
    <row r="30" spans="1:25" s="38" customFormat="1" ht="21.95" customHeight="1" thickTop="1" thickBot="1">
      <c r="A30" s="1170"/>
      <c r="B30" s="1170"/>
      <c r="C30" s="1170"/>
      <c r="D30" s="1170"/>
      <c r="E30" s="223"/>
      <c r="F30" s="223"/>
      <c r="G30" s="61"/>
      <c r="H30" s="118"/>
      <c r="I30" s="118"/>
      <c r="J30" s="118"/>
      <c r="K30" s="118"/>
      <c r="L30" s="75"/>
      <c r="M30" s="75"/>
      <c r="N30" s="75"/>
      <c r="O30" s="75"/>
      <c r="P30" s="75"/>
      <c r="Q30" s="61"/>
      <c r="R30" s="61"/>
      <c r="S30" s="61"/>
      <c r="T30" s="61"/>
      <c r="U30" s="61"/>
      <c r="V30" s="61"/>
      <c r="W30" s="61"/>
      <c r="X30" s="61"/>
      <c r="Y30" s="61"/>
    </row>
    <row r="31" spans="1:25" s="38" customFormat="1" ht="21.95" customHeight="1">
      <c r="A31" s="1153"/>
      <c r="B31" s="1154"/>
      <c r="C31" s="1133" t="s">
        <v>1085</v>
      </c>
      <c r="D31" s="1133" t="s">
        <v>1086</v>
      </c>
      <c r="E31" s="1133" t="s">
        <v>1087</v>
      </c>
      <c r="F31" s="1135" t="s">
        <v>1104</v>
      </c>
      <c r="G31" s="61"/>
      <c r="H31" s="118"/>
      <c r="I31" s="118"/>
      <c r="J31" s="118"/>
      <c r="K31" s="118"/>
      <c r="L31" s="75"/>
      <c r="M31" s="75"/>
      <c r="N31" s="75"/>
      <c r="O31" s="75"/>
      <c r="P31" s="75"/>
      <c r="Q31" s="61"/>
      <c r="R31" s="61"/>
      <c r="S31" s="61"/>
      <c r="T31" s="61"/>
      <c r="U31" s="61"/>
      <c r="V31" s="61"/>
      <c r="W31" s="61"/>
      <c r="X31" s="61"/>
      <c r="Y31" s="61"/>
    </row>
    <row r="32" spans="1:25" s="38" customFormat="1" ht="21.95" customHeight="1" thickBot="1">
      <c r="A32" s="1151"/>
      <c r="B32" s="1152"/>
      <c r="C32" s="1134"/>
      <c r="D32" s="1134"/>
      <c r="E32" s="1134"/>
      <c r="F32" s="1136"/>
      <c r="G32" s="61"/>
      <c r="H32" s="118"/>
      <c r="I32" s="118"/>
      <c r="J32" s="118"/>
      <c r="K32" s="118"/>
      <c r="L32" s="75"/>
      <c r="M32" s="75"/>
      <c r="N32" s="75"/>
      <c r="O32" s="75"/>
      <c r="P32" s="75"/>
      <c r="Q32" s="61"/>
      <c r="R32" s="61"/>
      <c r="S32" s="61"/>
      <c r="T32" s="61"/>
      <c r="U32" s="61"/>
      <c r="V32" s="61"/>
      <c r="W32" s="61"/>
      <c r="X32" s="61"/>
      <c r="Y32" s="61"/>
    </row>
    <row r="33" spans="1:25" s="38" customFormat="1" ht="50.25" customHeight="1">
      <c r="A33" s="1160" t="s">
        <v>729</v>
      </c>
      <c r="B33" s="216" t="s">
        <v>87</v>
      </c>
      <c r="C33" s="244">
        <f>IF(ISERROR(B8/'２建物の概要３事業実施に関する事項'!B15),0,B8/'２建物の概要３事業実施に関する事項'!B15*1000)</f>
        <v>0</v>
      </c>
      <c r="D33" s="888">
        <f>C33*0.0532</f>
        <v>0</v>
      </c>
      <c r="E33" s="889" t="s">
        <v>110</v>
      </c>
      <c r="F33" s="890" t="s">
        <v>110</v>
      </c>
      <c r="G33" s="61"/>
      <c r="H33" s="117" t="s">
        <v>728</v>
      </c>
      <c r="I33" s="118"/>
      <c r="J33" s="118"/>
      <c r="K33" s="118"/>
      <c r="L33" s="75"/>
      <c r="M33" s="75"/>
      <c r="N33" s="75"/>
      <c r="O33" s="75"/>
      <c r="P33" s="75"/>
      <c r="Q33" s="61"/>
      <c r="R33" s="61"/>
      <c r="S33" s="61"/>
      <c r="T33" s="61"/>
      <c r="U33" s="61"/>
      <c r="V33" s="61"/>
      <c r="W33" s="61"/>
      <c r="X33" s="61"/>
      <c r="Y33" s="61"/>
    </row>
    <row r="34" spans="1:25" s="38" customFormat="1" ht="63" customHeight="1">
      <c r="A34" s="1149"/>
      <c r="B34" s="245" t="s">
        <v>272</v>
      </c>
      <c r="C34" s="217">
        <f>IF(ISERROR(C8/'２建物の概要３事業実施に関する事項'!B$15),0,C8/'２建物の概要３事業実施に関する事項'!B$15*1000)</f>
        <v>0</v>
      </c>
      <c r="D34" s="888">
        <f>C34*0.0532</f>
        <v>0</v>
      </c>
      <c r="E34" s="233">
        <f>IF(ISERROR(D8*1000/'２建物の概要３事業実施に関する事項'!$B$15),0,D8*1000/'２建物の概要３事業実施に関する事項'!$B$15)</f>
        <v>0</v>
      </c>
      <c r="F34" s="885">
        <f>E34*$F$13</f>
        <v>0</v>
      </c>
      <c r="G34" s="61"/>
      <c r="H34" s="191"/>
      <c r="I34" s="118"/>
      <c r="J34" s="118"/>
      <c r="K34" s="118"/>
      <c r="L34" s="75"/>
      <c r="M34" s="75"/>
      <c r="N34" s="75"/>
      <c r="O34" s="75"/>
      <c r="P34" s="75"/>
      <c r="Q34" s="61"/>
      <c r="R34" s="61"/>
      <c r="S34" s="61"/>
      <c r="T34" s="61"/>
      <c r="U34" s="61"/>
      <c r="V34" s="61"/>
      <c r="W34" s="61"/>
      <c r="X34" s="61"/>
      <c r="Y34" s="61"/>
    </row>
    <row r="35" spans="1:25" s="38" customFormat="1" ht="66" customHeight="1">
      <c r="A35" s="1149"/>
      <c r="B35" s="245" t="s">
        <v>273</v>
      </c>
      <c r="C35" s="217">
        <f>IF(ISERROR(C9/'２建物の概要３事業実施に関する事項'!B$15),0,C9/'２建物の概要３事業実施に関する事項'!B$15*1000)</f>
        <v>0</v>
      </c>
      <c r="D35" s="888">
        <f>C35*0.0532</f>
        <v>0</v>
      </c>
      <c r="E35" s="233">
        <f>IF(ISERROR(D9*1000/'２建物の概要３事業実施に関する事項'!$B$15),0,D9*1000/'２建物の概要３事業実施に関する事項'!$B$15)</f>
        <v>0</v>
      </c>
      <c r="F35" s="885">
        <f t="shared" ref="F35:F36" si="1">E35*$F$13</f>
        <v>0</v>
      </c>
      <c r="G35" s="61"/>
      <c r="H35" s="191"/>
      <c r="I35" s="118"/>
      <c r="J35" s="118"/>
      <c r="K35" s="118"/>
      <c r="L35" s="75"/>
      <c r="M35" s="75"/>
      <c r="N35" s="75"/>
      <c r="O35" s="75"/>
      <c r="P35" s="75"/>
      <c r="Q35" s="61"/>
      <c r="R35" s="61"/>
      <c r="S35" s="61"/>
      <c r="T35" s="61"/>
      <c r="U35" s="61"/>
      <c r="V35" s="61"/>
      <c r="W35" s="61"/>
      <c r="X35" s="61"/>
      <c r="Y35" s="61"/>
    </row>
    <row r="36" spans="1:25" s="38" customFormat="1" ht="65.099999999999994" customHeight="1" thickBot="1">
      <c r="A36" s="1151"/>
      <c r="B36" s="246" t="s">
        <v>274</v>
      </c>
      <c r="C36" s="221">
        <f>IF(ISERROR(C10/'２建物の概要３事業実施に関する事項'!B$15),0,C10/'２建物の概要３事業実施に関する事項'!B$15*1000)</f>
        <v>0</v>
      </c>
      <c r="D36" s="891">
        <f>C36*0.0532</f>
        <v>0</v>
      </c>
      <c r="E36" s="236">
        <f>IF(ISERROR(D10*1000/'２建物の概要３事業実施に関する事項'!$B$15),0,D10*1000/'２建物の概要３事業実施に関する事項'!$B$15)</f>
        <v>0</v>
      </c>
      <c r="F36" s="884">
        <f t="shared" si="1"/>
        <v>0</v>
      </c>
      <c r="G36" s="61"/>
      <c r="H36" s="191"/>
      <c r="I36" s="118"/>
      <c r="J36" s="118"/>
      <c r="K36" s="118"/>
      <c r="L36" s="75"/>
      <c r="M36" s="75"/>
      <c r="N36" s="75"/>
      <c r="O36" s="75"/>
      <c r="P36" s="75"/>
      <c r="Q36" s="61"/>
      <c r="R36" s="61"/>
      <c r="S36" s="61"/>
      <c r="T36" s="61"/>
      <c r="U36" s="61"/>
      <c r="V36" s="61"/>
      <c r="W36" s="61"/>
      <c r="X36" s="61"/>
      <c r="Y36" s="61"/>
    </row>
    <row r="37" spans="1:25" s="38" customFormat="1" ht="15" customHeight="1">
      <c r="A37" s="247" t="s">
        <v>275</v>
      </c>
      <c r="B37" s="248"/>
      <c r="C37" s="249"/>
      <c r="D37" s="249"/>
      <c r="E37" s="223"/>
      <c r="F37" s="223"/>
      <c r="G37" s="61"/>
      <c r="H37" s="118"/>
      <c r="I37" s="118"/>
      <c r="J37" s="118"/>
      <c r="K37" s="118"/>
      <c r="L37" s="75"/>
      <c r="M37" s="75"/>
      <c r="N37" s="75"/>
      <c r="O37" s="75"/>
      <c r="P37" s="75"/>
      <c r="Q37" s="61"/>
      <c r="R37" s="61"/>
      <c r="S37" s="61"/>
      <c r="T37" s="61"/>
      <c r="U37" s="61"/>
      <c r="V37" s="61"/>
      <c r="W37" s="61"/>
      <c r="X37" s="61"/>
      <c r="Y37" s="61"/>
    </row>
    <row r="38" spans="1:25" s="38" customFormat="1" ht="21.95" customHeight="1">
      <c r="A38" s="237"/>
      <c r="B38" s="223"/>
      <c r="C38" s="223"/>
      <c r="D38" s="223"/>
      <c r="E38" s="223"/>
      <c r="F38" s="223"/>
      <c r="G38" s="61"/>
      <c r="H38" s="118"/>
      <c r="I38" s="118"/>
      <c r="J38" s="118"/>
      <c r="K38" s="118"/>
      <c r="L38" s="75"/>
      <c r="M38" s="75"/>
      <c r="N38" s="75"/>
      <c r="O38" s="75"/>
      <c r="P38" s="75"/>
      <c r="Q38" s="61"/>
      <c r="R38" s="61"/>
      <c r="S38" s="61"/>
      <c r="T38" s="61"/>
      <c r="U38" s="61"/>
      <c r="V38" s="61"/>
      <c r="W38" s="61"/>
      <c r="X38" s="61"/>
      <c r="Y38" s="61"/>
    </row>
    <row r="39" spans="1:25" s="25" customFormat="1" ht="16.5" thickBot="1">
      <c r="A39" s="212" t="s">
        <v>276</v>
      </c>
      <c r="B39" s="213"/>
      <c r="C39" s="213"/>
      <c r="D39" s="213"/>
      <c r="E39" s="213"/>
      <c r="F39" s="213"/>
      <c r="G39" s="62"/>
      <c r="H39" s="118"/>
      <c r="I39" s="118"/>
      <c r="J39" s="118"/>
      <c r="K39" s="118"/>
      <c r="L39" s="75"/>
      <c r="M39" s="75"/>
      <c r="N39" s="75"/>
      <c r="O39" s="75"/>
      <c r="P39" s="75"/>
      <c r="Q39" s="62"/>
      <c r="R39" s="62"/>
      <c r="S39" s="62"/>
      <c r="T39" s="62"/>
      <c r="U39" s="62"/>
      <c r="V39" s="62"/>
      <c r="W39" s="62"/>
      <c r="X39" s="62"/>
      <c r="Y39" s="62"/>
    </row>
    <row r="40" spans="1:25" s="25" customFormat="1" ht="21.95" customHeight="1">
      <c r="A40" s="1153"/>
      <c r="B40" s="1154"/>
      <c r="C40" s="1154" t="s">
        <v>773</v>
      </c>
      <c r="D40" s="1155"/>
      <c r="E40" s="213"/>
      <c r="F40" s="213"/>
      <c r="G40" s="62"/>
      <c r="H40" s="118"/>
      <c r="I40" s="118"/>
      <c r="J40" s="118"/>
      <c r="K40" s="118"/>
      <c r="L40" s="75"/>
      <c r="M40" s="75"/>
      <c r="N40" s="75"/>
      <c r="O40" s="75"/>
      <c r="P40" s="75"/>
      <c r="Q40" s="62"/>
      <c r="R40" s="62"/>
      <c r="S40" s="62"/>
      <c r="T40" s="62"/>
      <c r="U40" s="62"/>
      <c r="V40" s="62"/>
      <c r="W40" s="62"/>
      <c r="X40" s="62"/>
      <c r="Y40" s="62"/>
    </row>
    <row r="41" spans="1:25" s="25" customFormat="1" ht="21.95" customHeight="1">
      <c r="A41" s="1149" t="s">
        <v>164</v>
      </c>
      <c r="B41" s="1150"/>
      <c r="C41" s="1156"/>
      <c r="D41" s="1157"/>
      <c r="E41" s="213"/>
      <c r="F41" s="213"/>
      <c r="G41" s="62"/>
      <c r="H41" s="117" t="s">
        <v>144</v>
      </c>
      <c r="I41" s="118"/>
      <c r="J41" s="118"/>
      <c r="K41" s="118"/>
      <c r="L41" s="75"/>
      <c r="M41" s="75"/>
      <c r="N41" s="75"/>
      <c r="O41" s="75"/>
      <c r="P41" s="75"/>
      <c r="Q41" s="62"/>
      <c r="R41" s="62"/>
      <c r="S41" s="62"/>
      <c r="T41" s="62"/>
      <c r="U41" s="62"/>
      <c r="V41" s="62"/>
      <c r="W41" s="62"/>
      <c r="X41" s="62"/>
      <c r="Y41" s="62"/>
    </row>
    <row r="42" spans="1:25" s="25" customFormat="1" ht="21.95" customHeight="1">
      <c r="A42" s="1149" t="s">
        <v>277</v>
      </c>
      <c r="B42" s="1150"/>
      <c r="C42" s="1156"/>
      <c r="D42" s="1157"/>
      <c r="E42" s="213"/>
      <c r="F42" s="213"/>
      <c r="G42" s="62"/>
      <c r="H42" s="117" t="s">
        <v>207</v>
      </c>
      <c r="I42" s="118"/>
      <c r="J42" s="118"/>
      <c r="K42" s="118"/>
      <c r="L42" s="121" t="str">
        <f>IF(C42="","",IF($C$41-$C$42&gt;=0,"応募要件クリア","要件未達"))</f>
        <v/>
      </c>
      <c r="M42" s="75"/>
      <c r="N42" s="75"/>
      <c r="O42" s="75"/>
      <c r="P42" s="75"/>
      <c r="Q42" s="62"/>
      <c r="R42" s="62"/>
      <c r="S42" s="62"/>
      <c r="T42" s="62"/>
      <c r="U42" s="62"/>
      <c r="V42" s="62"/>
      <c r="W42" s="62"/>
      <c r="X42" s="62"/>
      <c r="Y42" s="62"/>
    </row>
    <row r="43" spans="1:25" s="25" customFormat="1" ht="21.95" customHeight="1" thickBot="1">
      <c r="A43" s="1151" t="s">
        <v>121</v>
      </c>
      <c r="B43" s="1152"/>
      <c r="C43" s="1158" t="str">
        <f>IF(ISERROR(1-(C42/C41)),"",ROUNDDOWN(1-(C42/C41),3))</f>
        <v/>
      </c>
      <c r="D43" s="1159"/>
      <c r="E43" s="213"/>
      <c r="F43" s="213"/>
      <c r="G43" s="62"/>
      <c r="H43" s="118"/>
      <c r="I43" s="118"/>
      <c r="J43" s="118"/>
      <c r="K43" s="118"/>
      <c r="L43" s="75"/>
      <c r="M43" s="75"/>
      <c r="N43" s="75"/>
      <c r="O43" s="75"/>
      <c r="P43" s="75"/>
      <c r="Q43" s="62"/>
      <c r="R43" s="62"/>
      <c r="S43" s="62"/>
      <c r="T43" s="62"/>
      <c r="U43" s="62"/>
      <c r="V43" s="62"/>
      <c r="W43" s="62"/>
      <c r="X43" s="62"/>
      <c r="Y43" s="62"/>
    </row>
    <row r="44" spans="1:25" s="25" customFormat="1" ht="21.95" customHeight="1">
      <c r="A44" s="250"/>
      <c r="B44" s="213"/>
      <c r="C44" s="213"/>
      <c r="D44" s="213"/>
      <c r="E44" s="213"/>
      <c r="F44" s="213"/>
      <c r="G44" s="62"/>
      <c r="H44" s="118"/>
      <c r="I44" s="118"/>
      <c r="J44" s="118"/>
      <c r="K44" s="118"/>
      <c r="L44" s="75"/>
      <c r="M44" s="75"/>
      <c r="N44" s="75"/>
      <c r="O44" s="75"/>
      <c r="P44" s="75"/>
      <c r="Q44" s="62"/>
      <c r="R44" s="62"/>
      <c r="S44" s="62"/>
      <c r="T44" s="62"/>
      <c r="U44" s="62"/>
      <c r="V44" s="62"/>
      <c r="W44" s="62"/>
      <c r="X44" s="62"/>
      <c r="Y44" s="62"/>
    </row>
    <row r="45" spans="1:25" s="25" customFormat="1" ht="20.100000000000001" customHeight="1" thickBot="1">
      <c r="A45" s="212" t="s">
        <v>49</v>
      </c>
      <c r="B45" s="213"/>
      <c r="C45" s="213"/>
      <c r="D45" s="213"/>
      <c r="E45" s="213"/>
      <c r="F45" s="213"/>
      <c r="G45" s="62"/>
      <c r="H45" s="118"/>
      <c r="I45" s="118"/>
      <c r="J45" s="118"/>
      <c r="K45" s="118"/>
      <c r="L45" s="75"/>
      <c r="M45" s="75"/>
      <c r="N45" s="75"/>
      <c r="O45" s="75"/>
      <c r="P45" s="75"/>
      <c r="Q45" s="62"/>
      <c r="R45" s="62"/>
      <c r="S45" s="62"/>
      <c r="T45" s="62"/>
      <c r="U45" s="62"/>
      <c r="V45" s="62"/>
      <c r="W45" s="62"/>
      <c r="X45" s="62"/>
      <c r="Y45" s="62"/>
    </row>
    <row r="46" spans="1:25" s="38" customFormat="1" ht="45.75" customHeight="1" thickBot="1">
      <c r="A46" s="251"/>
      <c r="B46" s="252" t="s">
        <v>50</v>
      </c>
      <c r="C46" s="253" t="s">
        <v>775</v>
      </c>
      <c r="D46" s="253" t="s">
        <v>165</v>
      </c>
      <c r="E46" s="254" t="s">
        <v>774</v>
      </c>
      <c r="F46" s="223"/>
      <c r="G46" s="61"/>
      <c r="H46" s="118"/>
      <c r="I46" s="118"/>
      <c r="J46" s="118"/>
      <c r="K46" s="118"/>
      <c r="L46" s="75"/>
      <c r="M46" s="75"/>
      <c r="N46" s="75"/>
      <c r="O46" s="75"/>
      <c r="P46" s="75"/>
      <c r="Q46" s="61"/>
      <c r="R46" s="61"/>
      <c r="S46" s="61"/>
      <c r="T46" s="61"/>
      <c r="U46" s="61"/>
      <c r="V46" s="61"/>
      <c r="W46" s="61"/>
      <c r="X46" s="61"/>
      <c r="Y46" s="61"/>
    </row>
    <row r="47" spans="1:25" s="38" customFormat="1" ht="15" customHeight="1">
      <c r="A47" s="1143" t="s">
        <v>51</v>
      </c>
      <c r="B47" s="255" t="s">
        <v>56</v>
      </c>
      <c r="C47" s="1146"/>
      <c r="D47" s="1146"/>
      <c r="E47" s="1137"/>
      <c r="F47" s="223"/>
      <c r="G47" s="61"/>
      <c r="H47" s="118"/>
      <c r="I47" s="118"/>
      <c r="J47" s="118"/>
      <c r="K47" s="118"/>
      <c r="L47" s="75"/>
      <c r="M47" s="75"/>
      <c r="N47" s="75"/>
      <c r="O47" s="75"/>
      <c r="P47" s="75"/>
      <c r="Q47" s="61"/>
      <c r="R47" s="61"/>
      <c r="S47" s="61"/>
      <c r="T47" s="61"/>
      <c r="U47" s="61"/>
      <c r="V47" s="61"/>
      <c r="W47" s="61"/>
      <c r="X47" s="61"/>
      <c r="Y47" s="61"/>
    </row>
    <row r="48" spans="1:25" s="38" customFormat="1" ht="15" customHeight="1">
      <c r="A48" s="1144"/>
      <c r="B48" s="256"/>
      <c r="C48" s="1147"/>
      <c r="D48" s="1147"/>
      <c r="E48" s="1138"/>
      <c r="F48" s="223"/>
      <c r="G48" s="61"/>
      <c r="H48" s="118"/>
      <c r="I48" s="118"/>
      <c r="J48" s="118"/>
      <c r="K48" s="118"/>
      <c r="L48" s="75"/>
      <c r="M48" s="75"/>
      <c r="N48" s="75"/>
      <c r="O48" s="75"/>
      <c r="P48" s="75"/>
      <c r="Q48" s="61"/>
      <c r="R48" s="61"/>
      <c r="S48" s="61"/>
      <c r="T48" s="61"/>
      <c r="U48" s="61"/>
      <c r="V48" s="61"/>
      <c r="W48" s="61"/>
      <c r="X48" s="61"/>
      <c r="Y48" s="61"/>
    </row>
    <row r="49" spans="1:25" s="38" customFormat="1" ht="15" customHeight="1">
      <c r="A49" s="1144"/>
      <c r="B49" s="257" t="s">
        <v>57</v>
      </c>
      <c r="C49" s="1147"/>
      <c r="D49" s="1147"/>
      <c r="E49" s="1138"/>
      <c r="F49" s="223"/>
      <c r="G49" s="61"/>
      <c r="H49" s="118"/>
      <c r="I49" s="118"/>
      <c r="J49" s="118"/>
      <c r="K49" s="118"/>
      <c r="L49" s="75"/>
      <c r="M49" s="75"/>
      <c r="N49" s="75"/>
      <c r="O49" s="75"/>
      <c r="P49" s="75"/>
      <c r="Q49" s="61"/>
      <c r="R49" s="61"/>
      <c r="S49" s="61"/>
      <c r="T49" s="61"/>
      <c r="U49" s="61"/>
      <c r="V49" s="61"/>
      <c r="W49" s="61"/>
      <c r="X49" s="61"/>
      <c r="Y49" s="61"/>
    </row>
    <row r="50" spans="1:25" s="38" customFormat="1" ht="15" customHeight="1" thickBot="1">
      <c r="A50" s="1145"/>
      <c r="B50" s="258"/>
      <c r="C50" s="1148"/>
      <c r="D50" s="1148"/>
      <c r="E50" s="1139"/>
      <c r="F50" s="223"/>
      <c r="G50" s="61"/>
      <c r="H50" s="118"/>
      <c r="I50" s="118"/>
      <c r="J50" s="118"/>
      <c r="K50" s="118"/>
      <c r="L50" s="75"/>
      <c r="M50" s="75"/>
      <c r="N50" s="75"/>
      <c r="O50" s="75"/>
      <c r="P50" s="75"/>
      <c r="Q50" s="61"/>
      <c r="R50" s="61"/>
      <c r="S50" s="61"/>
      <c r="T50" s="61"/>
      <c r="U50" s="61"/>
      <c r="V50" s="61"/>
      <c r="W50" s="61"/>
      <c r="X50" s="61"/>
      <c r="Y50" s="61"/>
    </row>
    <row r="51" spans="1:25" s="38" customFormat="1" ht="15" customHeight="1">
      <c r="A51" s="1143" t="s">
        <v>52</v>
      </c>
      <c r="B51" s="255" t="s">
        <v>55</v>
      </c>
      <c r="C51" s="1140"/>
      <c r="D51" s="1140"/>
      <c r="E51" s="1137"/>
      <c r="F51" s="223"/>
      <c r="G51" s="61"/>
      <c r="H51" s="118"/>
      <c r="I51" s="118"/>
      <c r="J51" s="118"/>
      <c r="K51" s="118"/>
      <c r="L51" s="75"/>
      <c r="M51" s="75"/>
      <c r="N51" s="75"/>
      <c r="O51" s="75"/>
      <c r="P51" s="75"/>
      <c r="Q51" s="61"/>
      <c r="R51" s="61"/>
      <c r="S51" s="61"/>
      <c r="T51" s="61"/>
      <c r="U51" s="61"/>
      <c r="V51" s="61"/>
      <c r="W51" s="61"/>
      <c r="X51" s="61"/>
      <c r="Y51" s="61"/>
    </row>
    <row r="52" spans="1:25" s="38" customFormat="1" ht="15" customHeight="1">
      <c r="A52" s="1144"/>
      <c r="B52" s="259"/>
      <c r="C52" s="1141"/>
      <c r="D52" s="1141"/>
      <c r="E52" s="1138"/>
      <c r="F52" s="223"/>
      <c r="G52" s="61"/>
      <c r="H52" s="118"/>
      <c r="I52" s="118"/>
      <c r="J52" s="118"/>
      <c r="K52" s="118"/>
      <c r="L52" s="75"/>
      <c r="M52" s="75"/>
      <c r="N52" s="75"/>
      <c r="O52" s="75"/>
      <c r="P52" s="75"/>
      <c r="Q52" s="61"/>
      <c r="R52" s="61"/>
      <c r="S52" s="61"/>
      <c r="T52" s="61"/>
      <c r="U52" s="61"/>
      <c r="V52" s="61"/>
      <c r="W52" s="61"/>
      <c r="X52" s="61"/>
      <c r="Y52" s="61"/>
    </row>
    <row r="53" spans="1:25" s="38" customFormat="1" ht="15" customHeight="1">
      <c r="A53" s="1144"/>
      <c r="B53" s="257" t="s">
        <v>730</v>
      </c>
      <c r="C53" s="1141"/>
      <c r="D53" s="1141"/>
      <c r="E53" s="1138"/>
      <c r="F53" s="223"/>
      <c r="G53" s="61"/>
      <c r="H53" s="118"/>
      <c r="I53" s="118"/>
      <c r="J53" s="118"/>
      <c r="K53" s="118"/>
      <c r="L53" s="75"/>
      <c r="M53" s="75"/>
      <c r="N53" s="75"/>
      <c r="O53" s="75"/>
      <c r="P53" s="75"/>
      <c r="Q53" s="61"/>
      <c r="R53" s="61"/>
      <c r="S53" s="61"/>
      <c r="T53" s="61"/>
      <c r="U53" s="61"/>
      <c r="V53" s="61"/>
      <c r="W53" s="61"/>
      <c r="X53" s="61"/>
      <c r="Y53" s="61"/>
    </row>
    <row r="54" spans="1:25" s="38" customFormat="1" ht="15" customHeight="1" thickBot="1">
      <c r="A54" s="1145"/>
      <c r="B54" s="260"/>
      <c r="C54" s="1142"/>
      <c r="D54" s="1142"/>
      <c r="E54" s="1139"/>
      <c r="F54" s="223"/>
      <c r="G54" s="61"/>
      <c r="H54" s="118"/>
      <c r="I54" s="118"/>
      <c r="J54" s="118"/>
      <c r="K54" s="118"/>
      <c r="L54" s="75"/>
      <c r="M54" s="75"/>
      <c r="N54" s="75"/>
      <c r="O54" s="75"/>
      <c r="P54" s="75"/>
      <c r="Q54" s="61"/>
      <c r="R54" s="61"/>
      <c r="S54" s="61"/>
      <c r="T54" s="61"/>
      <c r="U54" s="61"/>
      <c r="V54" s="61"/>
      <c r="W54" s="61"/>
      <c r="X54" s="61"/>
      <c r="Y54" s="61"/>
    </row>
    <row r="55" spans="1:25" s="38" customFormat="1" ht="15" customHeight="1">
      <c r="A55" s="1143" t="s">
        <v>53</v>
      </c>
      <c r="B55" s="261"/>
      <c r="C55" s="1140"/>
      <c r="D55" s="1140"/>
      <c r="E55" s="1137"/>
      <c r="F55" s="223"/>
      <c r="G55" s="61"/>
      <c r="H55" s="118"/>
      <c r="I55" s="118"/>
      <c r="J55" s="118"/>
      <c r="K55" s="118"/>
      <c r="L55" s="75"/>
      <c r="M55" s="75"/>
      <c r="N55" s="75"/>
      <c r="O55" s="75"/>
      <c r="P55" s="75"/>
      <c r="Q55" s="61"/>
      <c r="R55" s="61"/>
      <c r="S55" s="61"/>
      <c r="T55" s="61"/>
      <c r="U55" s="61"/>
      <c r="V55" s="61"/>
      <c r="W55" s="61"/>
      <c r="X55" s="61"/>
      <c r="Y55" s="61"/>
    </row>
    <row r="56" spans="1:25" s="38" customFormat="1" ht="15" customHeight="1">
      <c r="A56" s="1144"/>
      <c r="B56" s="259"/>
      <c r="C56" s="1141"/>
      <c r="D56" s="1141"/>
      <c r="E56" s="1138"/>
      <c r="F56" s="223"/>
      <c r="G56" s="61"/>
      <c r="H56" s="118"/>
      <c r="I56" s="118"/>
      <c r="J56" s="118"/>
      <c r="K56" s="118"/>
      <c r="L56" s="75"/>
      <c r="M56" s="75"/>
      <c r="N56" s="75"/>
      <c r="O56" s="75"/>
      <c r="P56" s="75"/>
      <c r="Q56" s="61"/>
      <c r="R56" s="61"/>
      <c r="S56" s="61"/>
      <c r="T56" s="61"/>
      <c r="U56" s="61"/>
      <c r="V56" s="61"/>
      <c r="W56" s="61"/>
      <c r="X56" s="61"/>
      <c r="Y56" s="61"/>
    </row>
    <row r="57" spans="1:25" s="38" customFormat="1" ht="15" customHeight="1" thickBot="1">
      <c r="A57" s="1145"/>
      <c r="B57" s="260"/>
      <c r="C57" s="1142"/>
      <c r="D57" s="1142"/>
      <c r="E57" s="1139"/>
      <c r="F57" s="223"/>
      <c r="G57" s="61"/>
      <c r="H57" s="118"/>
      <c r="I57" s="118"/>
      <c r="J57" s="118"/>
      <c r="K57" s="118"/>
      <c r="L57" s="75"/>
      <c r="M57" s="75"/>
      <c r="N57" s="75"/>
      <c r="O57" s="75"/>
      <c r="P57" s="75"/>
      <c r="Q57" s="61"/>
      <c r="R57" s="61"/>
      <c r="S57" s="61"/>
      <c r="T57" s="61"/>
      <c r="U57" s="61"/>
      <c r="V57" s="61"/>
      <c r="W57" s="61"/>
      <c r="X57" s="61"/>
      <c r="Y57" s="61"/>
    </row>
    <row r="58" spans="1:25" s="38" customFormat="1" ht="15" customHeight="1">
      <c r="A58" s="1143" t="s">
        <v>54</v>
      </c>
      <c r="B58" s="255" t="s">
        <v>166</v>
      </c>
      <c r="C58" s="1140"/>
      <c r="D58" s="1140"/>
      <c r="E58" s="1137"/>
      <c r="F58" s="223"/>
      <c r="G58" s="61"/>
      <c r="H58" s="118"/>
      <c r="I58" s="118"/>
      <c r="J58" s="118"/>
      <c r="K58" s="118"/>
      <c r="L58" s="75"/>
      <c r="M58" s="75"/>
      <c r="N58" s="75"/>
      <c r="O58" s="75"/>
      <c r="P58" s="75"/>
      <c r="Q58" s="61"/>
      <c r="R58" s="61"/>
      <c r="S58" s="61"/>
      <c r="T58" s="61"/>
      <c r="U58" s="61"/>
      <c r="V58" s="61"/>
      <c r="W58" s="61"/>
      <c r="X58" s="61"/>
      <c r="Y58" s="61"/>
    </row>
    <row r="59" spans="1:25" s="38" customFormat="1" ht="15" customHeight="1">
      <c r="A59" s="1144"/>
      <c r="B59" s="259"/>
      <c r="C59" s="1141"/>
      <c r="D59" s="1141"/>
      <c r="E59" s="1138"/>
      <c r="F59" s="223"/>
      <c r="G59" s="61"/>
      <c r="H59" s="118"/>
      <c r="I59" s="118"/>
      <c r="J59" s="118"/>
      <c r="K59" s="118"/>
      <c r="L59" s="75"/>
      <c r="M59" s="75"/>
      <c r="N59" s="75"/>
      <c r="O59" s="75"/>
      <c r="P59" s="75"/>
      <c r="Q59" s="61"/>
      <c r="R59" s="61"/>
      <c r="S59" s="61"/>
      <c r="T59" s="61"/>
      <c r="U59" s="61"/>
      <c r="V59" s="61"/>
      <c r="W59" s="61"/>
      <c r="X59" s="61"/>
      <c r="Y59" s="61"/>
    </row>
    <row r="60" spans="1:25" s="38" customFormat="1" ht="15" customHeight="1">
      <c r="A60" s="1144"/>
      <c r="B60" s="257" t="s">
        <v>167</v>
      </c>
      <c r="C60" s="1141"/>
      <c r="D60" s="1141"/>
      <c r="E60" s="1138"/>
      <c r="F60" s="223"/>
      <c r="G60" s="61"/>
      <c r="H60" s="118"/>
      <c r="I60" s="118"/>
      <c r="J60" s="118"/>
      <c r="K60" s="118"/>
      <c r="L60" s="75"/>
      <c r="M60" s="75"/>
      <c r="N60" s="75"/>
      <c r="O60" s="75"/>
      <c r="P60" s="75"/>
      <c r="Q60" s="61"/>
      <c r="R60" s="61"/>
      <c r="S60" s="61"/>
      <c r="T60" s="61"/>
      <c r="U60" s="61"/>
      <c r="V60" s="61"/>
      <c r="W60" s="61"/>
      <c r="X60" s="61"/>
      <c r="Y60" s="61"/>
    </row>
    <row r="61" spans="1:25" s="38" customFormat="1" ht="15" customHeight="1" thickBot="1">
      <c r="A61" s="1145"/>
      <c r="B61" s="260"/>
      <c r="C61" s="1142"/>
      <c r="D61" s="1142"/>
      <c r="E61" s="1139"/>
      <c r="F61" s="223"/>
      <c r="G61" s="61"/>
      <c r="H61" s="118"/>
      <c r="I61" s="118"/>
      <c r="J61" s="118"/>
      <c r="K61" s="118"/>
      <c r="L61" s="75"/>
      <c r="M61" s="75"/>
      <c r="N61" s="75"/>
      <c r="O61" s="75"/>
      <c r="P61" s="75"/>
      <c r="Q61" s="61"/>
      <c r="R61" s="61"/>
      <c r="S61" s="61"/>
      <c r="T61" s="61"/>
      <c r="U61" s="61"/>
      <c r="V61" s="61"/>
      <c r="W61" s="61"/>
      <c r="X61" s="61"/>
      <c r="Y61" s="61"/>
    </row>
    <row r="62" spans="1:25" ht="20.100000000000001" customHeight="1">
      <c r="A62" s="13"/>
      <c r="C62" s="7"/>
      <c r="D62" s="7"/>
      <c r="E62" s="7"/>
    </row>
    <row r="63" spans="1:25">
      <c r="A63" s="19"/>
      <c r="C63" s="7"/>
      <c r="D63" s="7"/>
      <c r="E63" s="7"/>
    </row>
  </sheetData>
  <mergeCells count="43">
    <mergeCell ref="F6:F7"/>
    <mergeCell ref="C25:C26"/>
    <mergeCell ref="D25:D26"/>
    <mergeCell ref="D6:E6"/>
    <mergeCell ref="A12:A15"/>
    <mergeCell ref="B12:C13"/>
    <mergeCell ref="A33:A36"/>
    <mergeCell ref="A27:A29"/>
    <mergeCell ref="B8:B10"/>
    <mergeCell ref="D12:D13"/>
    <mergeCell ref="B6:B7"/>
    <mergeCell ref="C6:C7"/>
    <mergeCell ref="A30:D30"/>
    <mergeCell ref="A31:B32"/>
    <mergeCell ref="C31:C32"/>
    <mergeCell ref="D31:D32"/>
    <mergeCell ref="A40:B40"/>
    <mergeCell ref="C40:D40"/>
    <mergeCell ref="C41:D41"/>
    <mergeCell ref="C42:D42"/>
    <mergeCell ref="C43:D43"/>
    <mergeCell ref="E55:E57"/>
    <mergeCell ref="C47:C50"/>
    <mergeCell ref="D47:D50"/>
    <mergeCell ref="A41:B41"/>
    <mergeCell ref="A42:B42"/>
    <mergeCell ref="A43:B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s>
  <phoneticPr fontId="2"/>
  <dataValidations count="3">
    <dataValidation type="list" allowBlank="1" showInputMessage="1" sqref="E47:E61" xr:uid="{00000000-0002-0000-0400-000000000000}">
      <formula1>"自家消費,系統連携,全量売電"</formula1>
    </dataValidation>
    <dataValidation type="list" allowBlank="1" showInputMessage="1" showErrorMessage="1" sqref="I14" xr:uid="{064F913D-E439-4A3B-B7D3-2B6DFE1F3098}">
      <formula1>$H$16:$H$29</formula1>
    </dataValidation>
    <dataValidation type="list" allowBlank="1" showInputMessage="1" showErrorMessage="1" sqref="K15 H16:J29" xr:uid="{CC18A96F-058C-4BFF-8BF9-EC14624466ED}">
      <formula1>$J$16:$J$29</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3"/>
  <sheetViews>
    <sheetView showGridLines="0" zoomScaleNormal="100" zoomScaleSheetLayoutView="100" workbookViewId="0">
      <selection activeCell="B7" sqref="B7"/>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3" customWidth="1"/>
    <col min="10" max="10" width="12.75" style="53" customWidth="1"/>
    <col min="11" max="29" width="9" style="53"/>
  </cols>
  <sheetData>
    <row r="1" spans="1:17">
      <c r="A1" s="26" t="s">
        <v>862</v>
      </c>
      <c r="B1" s="26"/>
      <c r="C1" s="28"/>
      <c r="D1" s="28"/>
      <c r="E1" s="28"/>
      <c r="F1" s="28"/>
      <c r="G1" s="52"/>
      <c r="H1" s="128" t="str">
        <f>'１申請者詳細'!E1</f>
        <v/>
      </c>
    </row>
    <row r="2" spans="1:17">
      <c r="A2" s="1132" t="str">
        <f>注意事項等!A2</f>
        <v>実施計画書（新築建築物のZEB普及促進支援事業）</v>
      </c>
      <c r="B2" s="1132"/>
      <c r="C2" s="1132"/>
      <c r="D2" s="1132"/>
      <c r="E2" s="1132"/>
      <c r="F2" s="1132"/>
      <c r="G2" s="1132"/>
      <c r="H2" s="1132"/>
    </row>
    <row r="3" spans="1:17" s="53" customFormat="1">
      <c r="A3" s="18"/>
      <c r="B3" s="18"/>
      <c r="C3"/>
      <c r="D3"/>
      <c r="E3"/>
      <c r="F3"/>
      <c r="G3"/>
      <c r="H3"/>
    </row>
    <row r="4" spans="1:17" s="53" customFormat="1" ht="19.5" thickBot="1">
      <c r="A4" s="18"/>
      <c r="B4" s="18"/>
      <c r="C4"/>
      <c r="D4"/>
      <c r="E4"/>
      <c r="F4"/>
      <c r="G4"/>
      <c r="H4"/>
    </row>
    <row r="5" spans="1:17" s="53" customFormat="1" ht="48" customHeight="1">
      <c r="A5" s="753"/>
      <c r="B5" s="754" t="s">
        <v>709</v>
      </c>
      <c r="C5" s="754" t="s">
        <v>711</v>
      </c>
      <c r="D5" s="754" t="s">
        <v>713</v>
      </c>
      <c r="E5" s="754" t="s">
        <v>715</v>
      </c>
      <c r="F5" s="754" t="s">
        <v>723</v>
      </c>
      <c r="G5" s="754" t="s">
        <v>724</v>
      </c>
      <c r="H5" s="1184" t="s">
        <v>696</v>
      </c>
      <c r="K5" s="1183" t="s">
        <v>767</v>
      </c>
      <c r="L5" s="1183"/>
      <c r="M5" s="1183"/>
      <c r="N5" s="1183"/>
      <c r="O5" s="1183"/>
      <c r="P5" s="1183"/>
      <c r="Q5" s="1183"/>
    </row>
    <row r="6" spans="1:17" s="53" customFormat="1" ht="18.75" customHeight="1">
      <c r="A6" s="755"/>
      <c r="B6" s="746" t="s">
        <v>710</v>
      </c>
      <c r="C6" s="746" t="s">
        <v>712</v>
      </c>
      <c r="D6" s="746" t="s">
        <v>714</v>
      </c>
      <c r="E6" s="85" t="s">
        <v>716</v>
      </c>
      <c r="F6" s="746" t="s">
        <v>717</v>
      </c>
      <c r="G6" s="746" t="s">
        <v>718</v>
      </c>
      <c r="H6" s="1185"/>
      <c r="K6" s="1182" t="s">
        <v>769</v>
      </c>
      <c r="L6" s="1182"/>
      <c r="M6" s="1182"/>
      <c r="N6" s="1182"/>
      <c r="O6" s="1182"/>
      <c r="P6" s="1182"/>
      <c r="Q6" s="1182"/>
    </row>
    <row r="7" spans="1:17" ht="18.75" customHeight="1">
      <c r="A7" s="761" t="s">
        <v>697</v>
      </c>
      <c r="B7" s="747"/>
      <c r="C7" s="747"/>
      <c r="D7" s="762">
        <f>ROUND(C7*'4補助事業に関する配分額'!$F$12,-3)</f>
        <v>0</v>
      </c>
      <c r="E7" s="747"/>
      <c r="F7" s="748">
        <f>'5導入効果'!B16*E7</f>
        <v>0</v>
      </c>
      <c r="G7" s="749">
        <f>'5導入効果'!D16*E7</f>
        <v>0</v>
      </c>
      <c r="H7" s="886"/>
      <c r="J7" s="53" t="s">
        <v>698</v>
      </c>
      <c r="K7" s="1182"/>
      <c r="L7" s="1182"/>
      <c r="M7" s="1182"/>
      <c r="N7" s="1182"/>
      <c r="O7" s="1182"/>
      <c r="P7" s="1182"/>
      <c r="Q7" s="1182"/>
    </row>
    <row r="8" spans="1:17" ht="18.75" customHeight="1">
      <c r="A8" s="761" t="s">
        <v>699</v>
      </c>
      <c r="B8" s="747"/>
      <c r="C8" s="747"/>
      <c r="D8" s="762">
        <f>ROUND(C8*'4補助事業に関する配分額'!$F$12,-3)</f>
        <v>0</v>
      </c>
      <c r="E8" s="809">
        <v>15</v>
      </c>
      <c r="F8" s="748">
        <f>'5導入効果'!B17*E8</f>
        <v>0</v>
      </c>
      <c r="G8" s="749">
        <f>'5導入効果'!D17*E8</f>
        <v>0</v>
      </c>
      <c r="H8" s="886"/>
      <c r="J8" s="53" t="s">
        <v>700</v>
      </c>
      <c r="K8" s="1182" t="s">
        <v>770</v>
      </c>
      <c r="L8" s="1182"/>
      <c r="M8" s="1182"/>
      <c r="N8" s="1182"/>
      <c r="O8" s="1182"/>
      <c r="P8" s="1182"/>
      <c r="Q8" s="1182"/>
    </row>
    <row r="9" spans="1:17" s="53" customFormat="1" ht="18.75" customHeight="1">
      <c r="A9" s="761" t="s">
        <v>701</v>
      </c>
      <c r="B9" s="747"/>
      <c r="C9" s="762">
        <v>0</v>
      </c>
      <c r="D9" s="762">
        <v>0</v>
      </c>
      <c r="E9" s="809">
        <v>15</v>
      </c>
      <c r="F9" s="748">
        <f>'5導入効果'!B18*E9</f>
        <v>0</v>
      </c>
      <c r="G9" s="749">
        <f>'5導入効果'!D18*E9</f>
        <v>0</v>
      </c>
      <c r="H9" s="887" t="s">
        <v>700</v>
      </c>
      <c r="K9" s="1182"/>
      <c r="L9" s="1182"/>
      <c r="M9" s="1182"/>
      <c r="N9" s="1182"/>
      <c r="O9" s="1182"/>
      <c r="P9" s="1182"/>
      <c r="Q9" s="1182"/>
    </row>
    <row r="10" spans="1:17" ht="18.75" customHeight="1">
      <c r="A10" s="761" t="s">
        <v>702</v>
      </c>
      <c r="B10" s="747"/>
      <c r="C10" s="747"/>
      <c r="D10" s="762">
        <f>ROUND(C10*'4補助事業に関する配分額'!$F$12,-3)</f>
        <v>0</v>
      </c>
      <c r="E10" s="809">
        <v>15</v>
      </c>
      <c r="F10" s="748">
        <f>'5導入効果'!B19*E10</f>
        <v>0</v>
      </c>
      <c r="G10" s="749">
        <f>'5導入効果'!D19*E10</f>
        <v>0</v>
      </c>
      <c r="H10" s="886"/>
      <c r="K10" s="1182" t="s">
        <v>768</v>
      </c>
      <c r="L10" s="1182"/>
      <c r="M10" s="1182"/>
      <c r="N10" s="1182"/>
      <c r="O10" s="1182"/>
      <c r="P10" s="1182"/>
      <c r="Q10" s="1182"/>
    </row>
    <row r="11" spans="1:17" s="53" customFormat="1">
      <c r="A11" s="761" t="s">
        <v>703</v>
      </c>
      <c r="B11" s="747"/>
      <c r="C11" s="762">
        <v>0</v>
      </c>
      <c r="D11" s="762">
        <v>0</v>
      </c>
      <c r="E11" s="810"/>
      <c r="F11" s="748">
        <f>'5導入効果'!B20*E11</f>
        <v>0</v>
      </c>
      <c r="G11" s="749">
        <f>'5導入効果'!D20*E11</f>
        <v>0</v>
      </c>
      <c r="H11" s="881" t="s">
        <v>700</v>
      </c>
    </row>
    <row r="12" spans="1:17" s="53" customFormat="1">
      <c r="A12" s="761" t="s">
        <v>704</v>
      </c>
      <c r="B12" s="762">
        <f>B15-SUM(B7:B11)-B14</f>
        <v>0</v>
      </c>
      <c r="C12" s="762">
        <f>C15-SUM(C7:C11)-C14</f>
        <v>0</v>
      </c>
      <c r="D12" s="762">
        <f>D15-SUM(D7:D11)-D14</f>
        <v>0</v>
      </c>
      <c r="E12" s="810"/>
      <c r="F12" s="749">
        <v>0</v>
      </c>
      <c r="G12" s="749">
        <v>0</v>
      </c>
      <c r="H12" s="886"/>
    </row>
    <row r="13" spans="1:17" s="53" customFormat="1">
      <c r="A13" s="74" t="s">
        <v>705</v>
      </c>
      <c r="B13" s="750">
        <f>SUM(B7:B12)</f>
        <v>0</v>
      </c>
      <c r="C13" s="750">
        <f>SUM(C7:C12)</f>
        <v>0</v>
      </c>
      <c r="D13" s="762">
        <f>SUM(D7:D12)</f>
        <v>0</v>
      </c>
      <c r="E13" s="810"/>
      <c r="F13" s="749">
        <f>SUM(F7:F12)</f>
        <v>0</v>
      </c>
      <c r="G13" s="749">
        <f>SUM(G7:G11)</f>
        <v>0</v>
      </c>
      <c r="H13" s="756"/>
    </row>
    <row r="14" spans="1:17" s="53" customFormat="1" ht="24">
      <c r="A14" s="761" t="s">
        <v>706</v>
      </c>
      <c r="B14" s="747"/>
      <c r="C14" s="747"/>
      <c r="D14" s="762">
        <f>ROUND(C14*'4補助事業に関する配分額'!$F$12,-3)</f>
        <v>0</v>
      </c>
      <c r="E14" s="809">
        <v>17</v>
      </c>
      <c r="F14" s="748">
        <f>'5導入効果'!B22*E14</f>
        <v>0</v>
      </c>
      <c r="G14" s="749">
        <f>'5導入効果'!D22*E14</f>
        <v>0</v>
      </c>
      <c r="H14" s="886"/>
    </row>
    <row r="15" spans="1:17" s="53" customFormat="1" ht="19.5" thickBot="1">
      <c r="A15" s="77" t="s">
        <v>707</v>
      </c>
      <c r="B15" s="757">
        <f>'4補助事業に関する配分額'!B16</f>
        <v>0</v>
      </c>
      <c r="C15" s="757">
        <f>'4補助事業に関する配分額'!C16</f>
        <v>0</v>
      </c>
      <c r="D15" s="757">
        <f>'4補助事業に関する配分額'!G16</f>
        <v>0</v>
      </c>
      <c r="E15" s="811"/>
      <c r="F15" s="758">
        <f>F13+F14</f>
        <v>0</v>
      </c>
      <c r="G15" s="759">
        <f>G13+G14</f>
        <v>0</v>
      </c>
      <c r="H15" s="760"/>
    </row>
    <row r="16" spans="1:17" s="53" customFormat="1" ht="19.5" thickBot="1">
      <c r="A16" s="30"/>
      <c r="B16" s="902"/>
      <c r="C16" s="902"/>
      <c r="D16" s="902"/>
      <c r="E16" s="902"/>
      <c r="F16" s="903"/>
      <c r="G16" s="904"/>
      <c r="H16" s="30"/>
    </row>
    <row r="17" spans="1:8" s="53" customFormat="1" ht="19.5" thickBot="1">
      <c r="A17"/>
      <c r="B17" s="1186" t="s">
        <v>1080</v>
      </c>
      <c r="C17" s="1187"/>
      <c r="D17" s="1187"/>
      <c r="E17" s="1187"/>
      <c r="F17" s="1188"/>
      <c r="G17" s="905">
        <f>SUMIF(H7:H14,"有",G7:G14)</f>
        <v>0</v>
      </c>
      <c r="H17"/>
    </row>
    <row r="18" spans="1:8" s="53" customFormat="1" ht="19.5" thickBot="1">
      <c r="A18"/>
      <c r="B18"/>
      <c r="C18" s="587"/>
      <c r="D18" s="587"/>
      <c r="E18" s="587"/>
      <c r="F18" s="587"/>
      <c r="G18"/>
      <c r="H18"/>
    </row>
    <row r="19" spans="1:8" ht="28.5" customHeight="1">
      <c r="A19" s="1198"/>
      <c r="B19" s="1110"/>
      <c r="C19" s="1110" t="s">
        <v>725</v>
      </c>
      <c r="D19" s="1110"/>
      <c r="E19" s="1189" t="s">
        <v>726</v>
      </c>
      <c r="F19" s="1190"/>
      <c r="G19" s="1191"/>
    </row>
    <row r="20" spans="1:8">
      <c r="A20" s="1199" t="s">
        <v>708</v>
      </c>
      <c r="B20" s="751" t="s">
        <v>719</v>
      </c>
      <c r="C20" s="1201" t="e">
        <f>SUMIF(H7:H14,"有",B7:B14)/SUMIF(H7:H14,"有",F7:F14)</f>
        <v>#DIV/0!</v>
      </c>
      <c r="D20" s="1201"/>
      <c r="E20" s="1192" t="e">
        <f>SUMIF(H7:H14,"有",B7:B14)/SUMIF(H7:H14,"有",G7:G14)</f>
        <v>#DIV/0!</v>
      </c>
      <c r="F20" s="1193"/>
      <c r="G20" s="1194"/>
    </row>
    <row r="21" spans="1:8">
      <c r="A21" s="1199"/>
      <c r="B21" s="751" t="s">
        <v>720</v>
      </c>
      <c r="C21" s="1201" t="e">
        <f>SUMIF(H7:H14,"有",C7:C14)/SUMIF(H7:H14,"有",F7:F14)</f>
        <v>#DIV/0!</v>
      </c>
      <c r="D21" s="1201"/>
      <c r="E21" s="1192" t="e">
        <f>SUMIF(H7:H14,"有",C7:C14)/SUMIF(H7:H14,"有",G7:G14)</f>
        <v>#DIV/0!</v>
      </c>
      <c r="F21" s="1193"/>
      <c r="G21" s="1194"/>
    </row>
    <row r="22" spans="1:8" ht="19.5" thickBot="1">
      <c r="A22" s="1200"/>
      <c r="B22" s="752" t="s">
        <v>721</v>
      </c>
      <c r="C22" s="1202" t="e">
        <f>SUMIF(H7:H14,"有",D7:D14)/SUMIF(H7:H14,"有",F7:F14)</f>
        <v>#DIV/0!</v>
      </c>
      <c r="D22" s="1202"/>
      <c r="E22" s="1195" t="e">
        <f>SUMIF(H7:H14,"有",D7:D14)/SUMIF(H7:H14,"有",G7:G14)</f>
        <v>#DIV/0!</v>
      </c>
      <c r="F22" s="1196"/>
      <c r="G22" s="1197"/>
    </row>
    <row r="28" spans="1:8" s="53" customFormat="1">
      <c r="A28" s="50"/>
      <c r="B28" s="50"/>
      <c r="C28" s="50"/>
      <c r="D28" s="50"/>
      <c r="E28" s="50"/>
      <c r="F28" s="50"/>
      <c r="G28" s="50"/>
      <c r="H28" s="50"/>
    </row>
    <row r="33" spans="1:9" s="53" customFormat="1">
      <c r="A33"/>
      <c r="B33"/>
      <c r="C33"/>
      <c r="D33"/>
      <c r="E33"/>
      <c r="F33"/>
      <c r="G33"/>
      <c r="H33"/>
      <c r="I33" s="70"/>
    </row>
  </sheetData>
  <mergeCells count="17">
    <mergeCell ref="B17:F17"/>
    <mergeCell ref="E19:G19"/>
    <mergeCell ref="E20:G20"/>
    <mergeCell ref="E21:G21"/>
    <mergeCell ref="E22:G22"/>
    <mergeCell ref="A19:B19"/>
    <mergeCell ref="C19:D19"/>
    <mergeCell ref="A20:A22"/>
    <mergeCell ref="C20:D20"/>
    <mergeCell ref="C21:D21"/>
    <mergeCell ref="C22:D22"/>
    <mergeCell ref="A2:H2"/>
    <mergeCell ref="K10:Q10"/>
    <mergeCell ref="K5:Q5"/>
    <mergeCell ref="K6:Q7"/>
    <mergeCell ref="K8:Q9"/>
    <mergeCell ref="H5:H6"/>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V13" sqref="V13"/>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3" customWidth="1"/>
    <col min="11" max="11" width="4.875" style="55" customWidth="1"/>
    <col min="12" max="14" width="9" style="55"/>
    <col min="15" max="15" width="10" style="55" customWidth="1"/>
    <col min="16" max="26" width="9" style="53"/>
    <col min="27" max="32" width="9" style="602"/>
  </cols>
  <sheetData>
    <row r="1" spans="1:26">
      <c r="A1" s="26" t="s">
        <v>862</v>
      </c>
      <c r="B1" s="28"/>
      <c r="C1" s="28"/>
      <c r="D1" s="28"/>
      <c r="E1" s="28"/>
      <c r="F1" s="52"/>
      <c r="G1" s="127"/>
      <c r="H1" s="28"/>
      <c r="I1" s="128" t="str">
        <f>'１申請者詳細'!E1</f>
        <v/>
      </c>
    </row>
    <row r="2" spans="1:26">
      <c r="A2" s="1132" t="str">
        <f>注意事項等!A2</f>
        <v>実施計画書（新築建築物のZEB普及促進支援事業）</v>
      </c>
      <c r="B2" s="1132"/>
      <c r="C2" s="1132"/>
      <c r="D2" s="1132"/>
      <c r="E2" s="1132"/>
      <c r="F2" s="1132"/>
      <c r="G2" s="1132"/>
      <c r="H2" s="1132"/>
      <c r="I2" s="1132"/>
    </row>
    <row r="3" spans="1:26">
      <c r="A3" s="18"/>
    </row>
    <row r="4" spans="1:26">
      <c r="A4" s="115" t="s">
        <v>58</v>
      </c>
      <c r="H4" s="744"/>
      <c r="I4" s="745" t="s">
        <v>691</v>
      </c>
    </row>
    <row r="5" spans="1:26" ht="19.5" thickBot="1">
      <c r="A5" s="16" t="s">
        <v>238</v>
      </c>
    </row>
    <row r="6" spans="1:26" ht="23.85" customHeight="1">
      <c r="A6" s="1108" t="s">
        <v>65</v>
      </c>
      <c r="B6" s="1205"/>
      <c r="C6" s="1208" t="s">
        <v>60</v>
      </c>
      <c r="D6" s="1218"/>
      <c r="E6" s="1219"/>
      <c r="F6" s="1259" t="s">
        <v>424</v>
      </c>
      <c r="G6" s="1247" t="s">
        <v>425</v>
      </c>
      <c r="H6" s="1247" t="s">
        <v>61</v>
      </c>
      <c r="I6" s="1249" t="s">
        <v>426</v>
      </c>
    </row>
    <row r="7" spans="1:26" ht="27.2" customHeight="1" thickBot="1">
      <c r="A7" s="1206"/>
      <c r="B7" s="1207"/>
      <c r="C7" s="1220"/>
      <c r="D7" s="1221"/>
      <c r="E7" s="1222"/>
      <c r="F7" s="1260"/>
      <c r="G7" s="1258"/>
      <c r="H7" s="1248"/>
      <c r="I7" s="1250"/>
    </row>
    <row r="8" spans="1:26" ht="18.600000000000001" customHeight="1">
      <c r="A8" s="1108" t="s">
        <v>423</v>
      </c>
      <c r="B8" s="1205"/>
      <c r="C8" s="1223"/>
      <c r="D8" s="1244"/>
      <c r="E8" s="1245"/>
      <c r="F8" s="262"/>
      <c r="G8" s="263"/>
      <c r="H8" s="262"/>
      <c r="I8" s="264"/>
      <c r="N8" s="599" t="s">
        <v>430</v>
      </c>
      <c r="P8" s="599" t="s">
        <v>439</v>
      </c>
      <c r="Q8" s="600"/>
      <c r="R8" s="600"/>
      <c r="S8" s="600"/>
      <c r="T8" s="600"/>
      <c r="U8" s="600"/>
      <c r="V8" s="600"/>
      <c r="W8" s="600"/>
      <c r="X8" s="600"/>
      <c r="Y8" s="600"/>
      <c r="Z8" s="600"/>
    </row>
    <row r="9" spans="1:26" ht="18.600000000000001" customHeight="1">
      <c r="A9" s="1214"/>
      <c r="B9" s="1215"/>
      <c r="C9" s="1203"/>
      <c r="D9" s="1204"/>
      <c r="E9" s="1128"/>
      <c r="F9" s="266"/>
      <c r="G9" s="270"/>
      <c r="H9" s="271"/>
      <c r="I9" s="272"/>
      <c r="N9" s="117" t="s">
        <v>432</v>
      </c>
      <c r="P9" s="601" t="s">
        <v>440</v>
      </c>
      <c r="Q9" s="601"/>
      <c r="R9" s="601"/>
      <c r="S9" s="601"/>
      <c r="T9" s="601"/>
      <c r="U9" s="601"/>
      <c r="V9" s="601"/>
      <c r="W9" s="601"/>
      <c r="X9" s="601"/>
      <c r="Y9" s="601"/>
      <c r="Z9" s="601"/>
    </row>
    <row r="10" spans="1:26">
      <c r="A10" s="1109"/>
      <c r="B10" s="1241"/>
      <c r="C10" s="1203"/>
      <c r="D10" s="1234"/>
      <c r="E10" s="1246"/>
      <c r="F10" s="265"/>
      <c r="G10" s="265"/>
      <c r="H10" s="266"/>
      <c r="I10" s="267"/>
      <c r="L10" s="599" t="s">
        <v>428</v>
      </c>
      <c r="N10" s="117" t="s">
        <v>433</v>
      </c>
      <c r="P10" s="601" t="s">
        <v>995</v>
      </c>
      <c r="Q10" s="601"/>
      <c r="R10" s="601"/>
      <c r="S10" s="601"/>
      <c r="T10" s="601"/>
      <c r="U10" s="601"/>
      <c r="V10" s="601"/>
      <c r="W10" s="601"/>
      <c r="X10" s="601"/>
      <c r="Y10" s="601"/>
      <c r="Z10" s="601"/>
    </row>
    <row r="11" spans="1:26">
      <c r="A11" s="1109"/>
      <c r="B11" s="1241"/>
      <c r="C11" s="1203"/>
      <c r="D11" s="1204"/>
      <c r="E11" s="1128"/>
      <c r="F11" s="265"/>
      <c r="G11" s="265"/>
      <c r="H11" s="266"/>
      <c r="I11" s="267"/>
      <c r="N11" s="117" t="s">
        <v>434</v>
      </c>
      <c r="P11" s="601" t="s">
        <v>996</v>
      </c>
      <c r="Q11" s="601"/>
      <c r="R11" s="601"/>
      <c r="S11" s="601"/>
      <c r="T11" s="601"/>
      <c r="U11" s="601"/>
      <c r="V11" s="601"/>
      <c r="W11" s="601"/>
      <c r="X11" s="601"/>
      <c r="Y11" s="601"/>
      <c r="Z11" s="601"/>
    </row>
    <row r="12" spans="1:26">
      <c r="A12" s="1109"/>
      <c r="B12" s="1241"/>
      <c r="C12" s="1203"/>
      <c r="D12" s="1234"/>
      <c r="E12" s="1246"/>
      <c r="F12" s="265"/>
      <c r="G12" s="265"/>
      <c r="H12" s="266"/>
      <c r="I12" s="267"/>
      <c r="N12" s="117" t="s">
        <v>435</v>
      </c>
      <c r="P12" s="601" t="s">
        <v>441</v>
      </c>
      <c r="Q12" s="601"/>
      <c r="R12" s="601"/>
      <c r="S12" s="601"/>
      <c r="T12" s="601"/>
      <c r="U12" s="601"/>
      <c r="V12" s="601"/>
      <c r="W12" s="601"/>
      <c r="X12" s="601"/>
      <c r="Y12" s="601"/>
      <c r="Z12" s="601"/>
    </row>
    <row r="13" spans="1:26">
      <c r="A13" s="1242"/>
      <c r="B13" s="1243"/>
      <c r="C13" s="1203"/>
      <c r="D13" s="1204"/>
      <c r="E13" s="1128"/>
      <c r="F13" s="265"/>
      <c r="G13" s="596"/>
      <c r="H13" s="597"/>
      <c r="I13" s="598"/>
      <c r="N13" s="117" t="s">
        <v>436</v>
      </c>
      <c r="P13" s="601" t="s">
        <v>1121</v>
      </c>
      <c r="Q13" s="601"/>
      <c r="R13" s="601"/>
      <c r="S13" s="601"/>
      <c r="T13" s="601"/>
      <c r="U13" s="601"/>
      <c r="V13" s="601"/>
      <c r="W13" s="601"/>
      <c r="X13" s="601"/>
      <c r="Y13" s="601"/>
      <c r="Z13" s="601"/>
    </row>
    <row r="14" spans="1:26" ht="19.5" thickBot="1">
      <c r="A14" s="1206"/>
      <c r="B14" s="1207"/>
      <c r="C14" s="1236"/>
      <c r="D14" s="1256"/>
      <c r="E14" s="1257"/>
      <c r="F14" s="268"/>
      <c r="G14" s="268"/>
      <c r="H14" s="187"/>
      <c r="I14" s="269"/>
      <c r="N14" s="117" t="s">
        <v>437</v>
      </c>
      <c r="P14" s="601" t="s">
        <v>997</v>
      </c>
      <c r="Q14" s="601"/>
      <c r="R14" s="601"/>
      <c r="S14" s="601"/>
      <c r="T14" s="601"/>
      <c r="U14" s="601"/>
      <c r="V14" s="601"/>
      <c r="W14" s="601"/>
      <c r="X14" s="601"/>
      <c r="Y14" s="601"/>
      <c r="Z14" s="601"/>
    </row>
    <row r="15" spans="1:26" ht="18.600000000000001" customHeight="1">
      <c r="A15" s="1108" t="s">
        <v>62</v>
      </c>
      <c r="B15" s="1205"/>
      <c r="C15" s="1223"/>
      <c r="D15" s="1224"/>
      <c r="E15" s="1225"/>
      <c r="F15" s="263"/>
      <c r="G15" s="263"/>
      <c r="H15" s="262"/>
      <c r="I15" s="264"/>
      <c r="N15" s="117" t="s">
        <v>438</v>
      </c>
      <c r="P15" s="601" t="s">
        <v>998</v>
      </c>
      <c r="Q15" s="601"/>
      <c r="R15" s="601"/>
      <c r="S15" s="601"/>
      <c r="T15" s="601"/>
      <c r="U15" s="601"/>
      <c r="V15" s="601"/>
      <c r="W15" s="601"/>
      <c r="X15" s="601"/>
      <c r="Y15" s="601"/>
      <c r="Z15" s="601"/>
    </row>
    <row r="16" spans="1:26" ht="19.5" thickBot="1">
      <c r="A16" s="1206"/>
      <c r="B16" s="1207"/>
      <c r="C16" s="1226"/>
      <c r="D16" s="1227"/>
      <c r="E16" s="1228"/>
      <c r="F16" s="268"/>
      <c r="G16" s="268"/>
      <c r="H16" s="187"/>
      <c r="I16" s="269"/>
      <c r="P16" s="601"/>
      <c r="Q16" s="601"/>
      <c r="R16" s="601"/>
      <c r="S16" s="601"/>
      <c r="T16" s="601"/>
      <c r="U16" s="601"/>
      <c r="V16" s="601"/>
      <c r="W16" s="601"/>
      <c r="X16" s="601"/>
      <c r="Y16" s="601"/>
      <c r="Z16" s="601"/>
    </row>
    <row r="17" spans="1:32" ht="18.600000000000001" customHeight="1">
      <c r="A17" s="1208" t="s">
        <v>660</v>
      </c>
      <c r="B17" s="1209"/>
      <c r="C17" s="1229"/>
      <c r="D17" s="1230"/>
      <c r="E17" s="1231"/>
      <c r="F17" s="262"/>
      <c r="G17" s="263"/>
      <c r="H17" s="262"/>
      <c r="I17" s="264"/>
      <c r="P17" s="601"/>
      <c r="Q17" s="601"/>
      <c r="R17" s="601"/>
      <c r="S17" s="601"/>
      <c r="T17" s="601"/>
      <c r="U17" s="601"/>
      <c r="V17" s="601"/>
      <c r="W17" s="601"/>
      <c r="X17" s="601"/>
      <c r="Y17" s="601"/>
      <c r="Z17" s="601"/>
    </row>
    <row r="18" spans="1:32" ht="18.600000000000001" customHeight="1">
      <c r="A18" s="1210"/>
      <c r="B18" s="1211"/>
      <c r="C18" s="1203"/>
      <c r="D18" s="1204"/>
      <c r="E18" s="1128"/>
      <c r="F18" s="271"/>
      <c r="G18" s="270"/>
      <c r="H18" s="271"/>
      <c r="I18" s="272"/>
      <c r="P18" s="601"/>
      <c r="Q18" s="601"/>
      <c r="R18" s="601"/>
      <c r="S18" s="601"/>
      <c r="T18" s="601"/>
      <c r="U18" s="601"/>
      <c r="V18" s="601"/>
      <c r="W18" s="601"/>
      <c r="X18" s="601"/>
      <c r="Y18" s="601"/>
      <c r="Z18" s="601"/>
    </row>
    <row r="19" spans="1:32" ht="18.600000000000001" customHeight="1">
      <c r="A19" s="1210"/>
      <c r="B19" s="1211"/>
      <c r="C19" s="1203"/>
      <c r="D19" s="1204"/>
      <c r="E19" s="1128"/>
      <c r="F19" s="271"/>
      <c r="G19" s="270"/>
      <c r="H19" s="271"/>
      <c r="I19" s="272"/>
      <c r="P19" s="601"/>
      <c r="Q19" s="601"/>
      <c r="R19" s="601"/>
      <c r="S19" s="601"/>
      <c r="T19" s="601"/>
      <c r="U19" s="601"/>
      <c r="V19" s="601"/>
      <c r="W19" s="601"/>
      <c r="X19" s="601"/>
      <c r="Y19" s="601"/>
      <c r="Z19" s="601"/>
      <c r="AA19" s="612"/>
      <c r="AB19" s="612"/>
      <c r="AC19" s="612"/>
      <c r="AD19" s="612"/>
      <c r="AE19" s="612"/>
      <c r="AF19" s="612"/>
    </row>
    <row r="20" spans="1:32" ht="18.600000000000001" customHeight="1">
      <c r="A20" s="1210"/>
      <c r="B20" s="1211"/>
      <c r="C20" s="1203"/>
      <c r="D20" s="1232"/>
      <c r="E20" s="1233"/>
      <c r="F20" s="265"/>
      <c r="G20" s="265"/>
      <c r="H20" s="266"/>
      <c r="I20" s="267"/>
      <c r="N20" s="599" t="s">
        <v>430</v>
      </c>
      <c r="P20" s="599" t="s">
        <v>439</v>
      </c>
      <c r="Q20" s="601"/>
      <c r="R20" s="601"/>
      <c r="S20" s="601"/>
      <c r="T20" s="601"/>
      <c r="U20" s="601"/>
      <c r="V20" s="601"/>
      <c r="W20" s="153"/>
      <c r="X20" s="599" t="s">
        <v>430</v>
      </c>
      <c r="Y20" s="153"/>
      <c r="Z20" s="599" t="s">
        <v>439</v>
      </c>
      <c r="AA20" s="612"/>
      <c r="AB20" s="612"/>
      <c r="AC20" s="612"/>
      <c r="AD20" s="612"/>
      <c r="AE20" s="612"/>
      <c r="AF20" s="612"/>
    </row>
    <row r="21" spans="1:32" ht="18.600000000000001" customHeight="1">
      <c r="A21" s="1210"/>
      <c r="B21" s="1211"/>
      <c r="C21" s="1203"/>
      <c r="D21" s="1204"/>
      <c r="E21" s="1128"/>
      <c r="F21" s="265"/>
      <c r="G21" s="265"/>
      <c r="H21" s="266"/>
      <c r="I21" s="267"/>
      <c r="M21" s="117" t="s">
        <v>454</v>
      </c>
      <c r="N21" s="117" t="s">
        <v>999</v>
      </c>
      <c r="O21" s="117"/>
      <c r="P21" s="601" t="s">
        <v>1000</v>
      </c>
      <c r="Q21" s="601"/>
      <c r="R21" s="601"/>
      <c r="S21" s="601"/>
      <c r="T21" s="601"/>
      <c r="U21" s="601"/>
      <c r="V21" s="601"/>
      <c r="W21" s="117" t="s">
        <v>465</v>
      </c>
      <c r="X21" s="117" t="s">
        <v>466</v>
      </c>
      <c r="Y21" s="117"/>
      <c r="Z21" s="601" t="s">
        <v>467</v>
      </c>
      <c r="AA21" s="612"/>
      <c r="AB21" s="612"/>
      <c r="AC21" s="612"/>
      <c r="AD21" s="601" t="s">
        <v>469</v>
      </c>
      <c r="AE21" s="612"/>
      <c r="AF21" s="612"/>
    </row>
    <row r="22" spans="1:32" ht="18.600000000000001" customHeight="1">
      <c r="A22" s="1210"/>
      <c r="B22" s="1211"/>
      <c r="C22" s="1203"/>
      <c r="D22" s="1204"/>
      <c r="E22" s="1128"/>
      <c r="F22" s="265"/>
      <c r="G22" s="265"/>
      <c r="H22" s="266"/>
      <c r="I22" s="267"/>
      <c r="M22" s="117"/>
      <c r="N22" s="117" t="s">
        <v>1001</v>
      </c>
      <c r="O22" s="117"/>
      <c r="P22" s="601" t="s">
        <v>1002</v>
      </c>
      <c r="Q22" s="601"/>
      <c r="R22" s="601"/>
      <c r="S22" s="601"/>
      <c r="T22" s="601"/>
      <c r="U22" s="601"/>
      <c r="V22" s="601"/>
      <c r="W22" s="117"/>
      <c r="X22" s="117" t="s">
        <v>468</v>
      </c>
      <c r="Y22" s="117"/>
      <c r="Z22" s="601"/>
      <c r="AA22" s="612"/>
      <c r="AB22" s="612"/>
      <c r="AC22" s="612"/>
      <c r="AD22" s="612"/>
      <c r="AE22" s="612"/>
      <c r="AF22" s="612"/>
    </row>
    <row r="23" spans="1:32">
      <c r="A23" s="1210"/>
      <c r="B23" s="1211"/>
      <c r="C23" s="1203"/>
      <c r="D23" s="1234"/>
      <c r="E23" s="1235"/>
      <c r="F23" s="265"/>
      <c r="G23" s="265"/>
      <c r="H23" s="266"/>
      <c r="I23" s="267"/>
      <c r="N23" s="117"/>
      <c r="O23" s="117"/>
      <c r="P23" s="601" t="s">
        <v>1003</v>
      </c>
      <c r="Q23" s="601"/>
      <c r="R23" s="601"/>
      <c r="S23" s="601"/>
      <c r="T23" s="601"/>
      <c r="U23" s="601"/>
      <c r="V23" s="601"/>
      <c r="W23" s="601"/>
      <c r="X23" s="117"/>
      <c r="Y23" s="601"/>
      <c r="Z23" s="601"/>
      <c r="AA23" s="612"/>
      <c r="AB23" s="612"/>
      <c r="AC23" s="612"/>
      <c r="AD23" s="612"/>
      <c r="AE23" s="612"/>
      <c r="AF23" s="612"/>
    </row>
    <row r="24" spans="1:32" ht="18.75" customHeight="1">
      <c r="A24" s="1210"/>
      <c r="B24" s="1211"/>
      <c r="C24" s="1203"/>
      <c r="D24" s="1204"/>
      <c r="E24" s="1128"/>
      <c r="F24" s="265"/>
      <c r="G24" s="265"/>
      <c r="H24" s="266"/>
      <c r="I24" s="267"/>
      <c r="N24" s="117" t="s">
        <v>455</v>
      </c>
      <c r="O24" s="117"/>
      <c r="P24" s="601" t="s">
        <v>1004</v>
      </c>
      <c r="Q24" s="601"/>
      <c r="R24" s="601"/>
      <c r="S24" s="601"/>
      <c r="T24" s="601"/>
      <c r="U24" s="601"/>
      <c r="V24" s="601"/>
      <c r="W24" s="117" t="s">
        <v>470</v>
      </c>
      <c r="X24" s="117" t="s">
        <v>471</v>
      </c>
      <c r="Y24" s="601"/>
      <c r="Z24" s="601" t="s">
        <v>473</v>
      </c>
      <c r="AA24" s="612"/>
      <c r="AB24" s="612"/>
      <c r="AC24" s="612"/>
      <c r="AD24" s="601" t="s">
        <v>1021</v>
      </c>
      <c r="AE24" s="612"/>
      <c r="AF24" s="612"/>
    </row>
    <row r="25" spans="1:32">
      <c r="A25" s="1210"/>
      <c r="B25" s="1211"/>
      <c r="C25" s="1203"/>
      <c r="D25" s="1204"/>
      <c r="E25" s="1128"/>
      <c r="F25" s="265"/>
      <c r="G25" s="265"/>
      <c r="H25" s="266"/>
      <c r="I25" s="267"/>
      <c r="N25" s="117" t="s">
        <v>1005</v>
      </c>
      <c r="O25" s="117"/>
      <c r="P25" s="601" t="s">
        <v>1006</v>
      </c>
      <c r="Q25" s="601"/>
      <c r="R25" s="601"/>
      <c r="S25" s="601"/>
      <c r="T25" s="601"/>
      <c r="U25" s="601"/>
      <c r="V25" s="601"/>
      <c r="W25" s="117"/>
      <c r="X25" s="117" t="s">
        <v>472</v>
      </c>
      <c r="Y25" s="601"/>
      <c r="Z25" s="601"/>
      <c r="AA25" s="612"/>
      <c r="AB25" s="612"/>
      <c r="AC25" s="612"/>
      <c r="AD25" s="601" t="s">
        <v>1022</v>
      </c>
      <c r="AE25" s="612"/>
      <c r="AF25" s="612"/>
    </row>
    <row r="26" spans="1:32">
      <c r="A26" s="1210"/>
      <c r="B26" s="1211"/>
      <c r="C26" s="1203"/>
      <c r="D26" s="1204"/>
      <c r="E26" s="1128"/>
      <c r="F26" s="265"/>
      <c r="G26" s="265"/>
      <c r="H26" s="266"/>
      <c r="I26" s="267"/>
      <c r="L26" s="599" t="s">
        <v>429</v>
      </c>
      <c r="N26" s="117" t="s">
        <v>1019</v>
      </c>
      <c r="O26" s="117"/>
      <c r="P26" s="601" t="s">
        <v>1007</v>
      </c>
      <c r="Q26" s="601"/>
      <c r="R26" s="601"/>
      <c r="S26" s="601"/>
      <c r="T26" s="601"/>
      <c r="U26" s="601"/>
      <c r="V26" s="601"/>
      <c r="W26" s="601"/>
      <c r="X26" s="601"/>
      <c r="Y26" s="601"/>
      <c r="Z26" s="601"/>
      <c r="AA26" s="612"/>
      <c r="AB26" s="612"/>
      <c r="AC26" s="612"/>
      <c r="AD26" s="601" t="s">
        <v>1023</v>
      </c>
      <c r="AE26" s="612"/>
      <c r="AF26" s="612"/>
    </row>
    <row r="27" spans="1:32">
      <c r="A27" s="1210"/>
      <c r="B27" s="1211"/>
      <c r="C27" s="1203"/>
      <c r="D27" s="1234"/>
      <c r="E27" s="1235"/>
      <c r="F27" s="265"/>
      <c r="G27" s="265"/>
      <c r="H27" s="266"/>
      <c r="I27" s="267"/>
      <c r="N27" s="117" t="s">
        <v>1008</v>
      </c>
      <c r="P27" s="601" t="s">
        <v>1009</v>
      </c>
      <c r="Q27" s="601"/>
      <c r="R27" s="601"/>
      <c r="S27" s="601"/>
      <c r="T27" s="601"/>
      <c r="U27" s="601"/>
      <c r="V27" s="601"/>
      <c r="AB27" s="612"/>
      <c r="AC27" s="612"/>
      <c r="AD27" s="601" t="s">
        <v>474</v>
      </c>
      <c r="AE27" s="612"/>
      <c r="AF27" s="612"/>
    </row>
    <row r="28" spans="1:32">
      <c r="A28" s="1210"/>
      <c r="B28" s="1211"/>
      <c r="C28" s="1203"/>
      <c r="D28" s="1204"/>
      <c r="E28" s="1128"/>
      <c r="F28" s="265"/>
      <c r="G28" s="265"/>
      <c r="H28" s="266"/>
      <c r="I28" s="267"/>
      <c r="M28" s="117" t="s">
        <v>457</v>
      </c>
      <c r="N28" s="117" t="s">
        <v>1010</v>
      </c>
      <c r="O28" s="117"/>
      <c r="P28" s="601" t="s">
        <v>456</v>
      </c>
      <c r="Q28" s="601"/>
      <c r="R28" s="601"/>
      <c r="S28" s="601"/>
      <c r="T28" s="601"/>
      <c r="U28" s="601"/>
      <c r="V28" s="601"/>
      <c r="W28" s="117" t="s">
        <v>475</v>
      </c>
      <c r="X28" s="117" t="s">
        <v>476</v>
      </c>
      <c r="Y28" s="601"/>
      <c r="Z28" s="601"/>
      <c r="AA28" s="612"/>
      <c r="AB28" s="612"/>
      <c r="AC28" s="612"/>
      <c r="AD28" s="612"/>
      <c r="AE28" s="612"/>
      <c r="AF28" s="612"/>
    </row>
    <row r="29" spans="1:32">
      <c r="A29" s="1210"/>
      <c r="B29" s="1211"/>
      <c r="C29" s="1203"/>
      <c r="D29" s="1232"/>
      <c r="E29" s="1233"/>
      <c r="F29" s="265"/>
      <c r="G29" s="265"/>
      <c r="H29" s="266"/>
      <c r="I29" s="267"/>
      <c r="M29" s="117"/>
      <c r="N29" s="117" t="s">
        <v>1011</v>
      </c>
      <c r="O29" s="117"/>
      <c r="P29" s="601" t="s">
        <v>1012</v>
      </c>
      <c r="Q29" s="601"/>
      <c r="R29" s="601"/>
      <c r="S29" s="601"/>
      <c r="T29" s="601"/>
      <c r="U29" s="601"/>
      <c r="V29" s="601"/>
      <c r="W29" s="601"/>
      <c r="X29" s="601"/>
      <c r="Y29" s="601"/>
      <c r="Z29" s="601"/>
      <c r="AA29" s="612"/>
      <c r="AB29" s="612"/>
      <c r="AC29" s="612"/>
      <c r="AD29" s="612"/>
      <c r="AE29" s="612"/>
      <c r="AF29" s="612"/>
    </row>
    <row r="30" spans="1:32" ht="19.5" thickBot="1">
      <c r="A30" s="1212"/>
      <c r="B30" s="1213"/>
      <c r="C30" s="1236"/>
      <c r="D30" s="1237"/>
      <c r="E30" s="1238"/>
      <c r="F30" s="268"/>
      <c r="G30" s="268"/>
      <c r="H30" s="187"/>
      <c r="I30" s="269"/>
      <c r="M30" s="117"/>
      <c r="N30" s="117"/>
      <c r="O30" s="117"/>
      <c r="P30" s="601" t="s">
        <v>1013</v>
      </c>
      <c r="Q30" s="601"/>
      <c r="R30" s="601"/>
      <c r="S30" s="601"/>
      <c r="T30" s="601"/>
      <c r="U30" s="601"/>
      <c r="V30" s="601"/>
      <c r="W30" s="117" t="s">
        <v>477</v>
      </c>
      <c r="X30" s="117" t="s">
        <v>479</v>
      </c>
      <c r="Y30" s="601"/>
      <c r="Z30" s="612" t="s">
        <v>478</v>
      </c>
      <c r="AA30" s="612"/>
      <c r="AB30" s="612"/>
      <c r="AC30" s="612"/>
      <c r="AD30" s="612"/>
      <c r="AE30" s="612"/>
      <c r="AF30" s="612"/>
    </row>
    <row r="31" spans="1:32" ht="18.600000000000001" customHeight="1">
      <c r="A31" s="1214" t="s">
        <v>132</v>
      </c>
      <c r="B31" s="1215"/>
      <c r="C31" s="1223"/>
      <c r="D31" s="1239"/>
      <c r="E31" s="1240"/>
      <c r="F31" s="270"/>
      <c r="G31" s="270"/>
      <c r="H31" s="271"/>
      <c r="I31" s="272"/>
      <c r="L31" s="599"/>
      <c r="M31" s="117" t="s">
        <v>457</v>
      </c>
      <c r="N31" s="117" t="s">
        <v>459</v>
      </c>
      <c r="O31" s="117"/>
      <c r="P31" s="601" t="s">
        <v>1014</v>
      </c>
      <c r="Q31" s="601"/>
      <c r="R31" s="601"/>
      <c r="S31" s="601"/>
      <c r="T31" s="601"/>
      <c r="U31" s="601"/>
      <c r="V31" s="601"/>
      <c r="W31" s="601"/>
      <c r="X31" s="117"/>
      <c r="Y31" s="601"/>
      <c r="Z31" s="601"/>
      <c r="AA31" s="612"/>
      <c r="AB31" s="612"/>
      <c r="AC31" s="612"/>
      <c r="AD31" s="612"/>
      <c r="AE31" s="612"/>
      <c r="AF31" s="612"/>
    </row>
    <row r="32" spans="1:32" ht="18.600000000000001" customHeight="1">
      <c r="A32" s="1216"/>
      <c r="B32" s="1217"/>
      <c r="C32" s="1203"/>
      <c r="D32" s="1204"/>
      <c r="E32" s="1128"/>
      <c r="F32" s="594"/>
      <c r="G32" s="594"/>
      <c r="H32" s="595"/>
      <c r="I32" s="591"/>
      <c r="L32" s="599"/>
      <c r="M32" s="117"/>
      <c r="N32" s="117" t="s">
        <v>460</v>
      </c>
      <c r="O32" s="117"/>
      <c r="P32" s="601" t="s">
        <v>1015</v>
      </c>
      <c r="Q32" s="601"/>
      <c r="R32" s="601"/>
      <c r="S32" s="601"/>
      <c r="T32" s="601"/>
      <c r="U32" s="601"/>
      <c r="V32" s="601"/>
      <c r="W32" s="117" t="s">
        <v>480</v>
      </c>
      <c r="X32" s="117" t="s">
        <v>481</v>
      </c>
      <c r="Y32" s="601"/>
      <c r="Z32" s="612" t="s">
        <v>487</v>
      </c>
      <c r="AA32" s="612"/>
      <c r="AB32" s="612"/>
      <c r="AC32" s="612"/>
      <c r="AD32" s="612"/>
      <c r="AE32" s="612"/>
      <c r="AF32" s="612"/>
    </row>
    <row r="33" spans="1:32" ht="19.5" thickBot="1">
      <c r="A33" s="1206"/>
      <c r="B33" s="1207"/>
      <c r="C33" s="1226"/>
      <c r="D33" s="1227"/>
      <c r="E33" s="1228"/>
      <c r="F33" s="268"/>
      <c r="G33" s="268"/>
      <c r="H33" s="187"/>
      <c r="I33" s="269"/>
      <c r="L33" s="599"/>
      <c r="M33" s="117" t="s">
        <v>461</v>
      </c>
      <c r="N33" s="117" t="s">
        <v>462</v>
      </c>
      <c r="O33" s="117"/>
      <c r="P33" s="601" t="s">
        <v>1016</v>
      </c>
      <c r="Q33" s="601"/>
      <c r="R33" s="601"/>
      <c r="S33" s="601"/>
      <c r="T33" s="601"/>
      <c r="U33" s="601"/>
      <c r="V33" s="601"/>
      <c r="W33" s="601"/>
      <c r="X33" s="117" t="s">
        <v>483</v>
      </c>
      <c r="Y33" s="601"/>
      <c r="Z33" s="601"/>
      <c r="AA33" s="612"/>
      <c r="AB33" s="612"/>
      <c r="AC33" s="612"/>
      <c r="AD33" s="612"/>
      <c r="AE33" s="612"/>
      <c r="AF33" s="612"/>
    </row>
    <row r="34" spans="1:32" ht="19.5" customHeight="1">
      <c r="A34" s="20"/>
      <c r="N34" s="117" t="s">
        <v>463</v>
      </c>
      <c r="P34" s="601" t="s">
        <v>1017</v>
      </c>
      <c r="Q34" s="601"/>
      <c r="R34" s="601"/>
      <c r="S34" s="601"/>
      <c r="T34" s="601"/>
      <c r="U34" s="601"/>
      <c r="V34" s="601"/>
      <c r="W34" s="601"/>
      <c r="X34" s="117" t="s">
        <v>484</v>
      </c>
      <c r="Y34" s="601"/>
      <c r="Z34" s="601"/>
      <c r="AA34" s="612"/>
      <c r="AB34" s="612"/>
      <c r="AC34" s="612"/>
      <c r="AD34" s="612"/>
      <c r="AE34" s="612"/>
      <c r="AF34" s="612"/>
    </row>
    <row r="35" spans="1:32" ht="19.5" thickBot="1">
      <c r="A35" s="16" t="s">
        <v>241</v>
      </c>
      <c r="N35" s="117" t="s">
        <v>464</v>
      </c>
      <c r="P35" s="601" t="s">
        <v>1018</v>
      </c>
      <c r="Q35" s="601"/>
      <c r="R35" s="601"/>
      <c r="S35" s="601"/>
      <c r="T35" s="601"/>
      <c r="U35" s="601"/>
      <c r="V35" s="601"/>
      <c r="W35" s="601"/>
      <c r="X35" s="117" t="s">
        <v>482</v>
      </c>
      <c r="Y35" s="601"/>
      <c r="Z35" s="601"/>
      <c r="AA35" s="612"/>
      <c r="AB35" s="612"/>
      <c r="AC35" s="612"/>
      <c r="AD35" s="612"/>
      <c r="AE35" s="612"/>
      <c r="AF35" s="612"/>
    </row>
    <row r="36" spans="1:32" ht="23.25" thickBot="1">
      <c r="A36" s="162"/>
      <c r="B36" s="156" t="s">
        <v>239</v>
      </c>
      <c r="C36" s="163" t="s">
        <v>427</v>
      </c>
      <c r="D36" s="164"/>
      <c r="E36" s="156" t="s">
        <v>62</v>
      </c>
      <c r="F36" s="156" t="s">
        <v>133</v>
      </c>
      <c r="G36" s="165" t="s">
        <v>993</v>
      </c>
      <c r="K36" s="153"/>
      <c r="L36" s="599" t="s">
        <v>431</v>
      </c>
      <c r="N36" s="117"/>
      <c r="P36" s="601"/>
      <c r="Q36" s="601"/>
      <c r="R36" s="601"/>
      <c r="S36" s="601"/>
      <c r="T36" s="601"/>
      <c r="U36" s="601"/>
      <c r="V36" s="601"/>
      <c r="W36" s="601"/>
      <c r="X36" s="117" t="s">
        <v>485</v>
      </c>
      <c r="Y36" s="601"/>
      <c r="Z36" s="601"/>
      <c r="AA36" s="612"/>
      <c r="AB36" s="612"/>
      <c r="AC36" s="612"/>
      <c r="AD36" s="612"/>
      <c r="AE36" s="612"/>
      <c r="AF36" s="612"/>
    </row>
    <row r="37" spans="1:32">
      <c r="A37" s="166" t="s">
        <v>63</v>
      </c>
      <c r="B37" s="271"/>
      <c r="C37" s="1252"/>
      <c r="D37" s="1253"/>
      <c r="E37" s="271"/>
      <c r="F37" s="271"/>
      <c r="G37" s="272"/>
      <c r="N37" s="599" t="s">
        <v>430</v>
      </c>
      <c r="P37" s="599" t="s">
        <v>439</v>
      </c>
      <c r="Q37" s="601"/>
      <c r="R37" s="601"/>
      <c r="S37" s="601"/>
      <c r="T37" s="601"/>
      <c r="U37" s="601"/>
      <c r="V37" s="601"/>
      <c r="W37" s="601"/>
      <c r="X37" s="117" t="s">
        <v>486</v>
      </c>
      <c r="Y37" s="601"/>
      <c r="Z37" s="601"/>
      <c r="AA37" s="612"/>
      <c r="AB37" s="612"/>
      <c r="AC37" s="612"/>
      <c r="AD37" s="612"/>
      <c r="AE37" s="612"/>
      <c r="AF37" s="612"/>
    </row>
    <row r="38" spans="1:32">
      <c r="A38" s="155" t="s">
        <v>64</v>
      </c>
      <c r="B38" s="266"/>
      <c r="C38" s="1254"/>
      <c r="D38" s="1255"/>
      <c r="E38" s="266"/>
      <c r="F38" s="266"/>
      <c r="G38" s="267"/>
      <c r="N38" s="117" t="s">
        <v>451</v>
      </c>
      <c r="P38" s="601" t="s">
        <v>1020</v>
      </c>
      <c r="Q38" s="600"/>
      <c r="R38" s="600"/>
      <c r="S38" s="600"/>
      <c r="T38" s="600"/>
      <c r="U38" s="600"/>
      <c r="V38" s="600"/>
      <c r="W38" s="600"/>
      <c r="X38" s="600"/>
      <c r="Y38" s="600"/>
      <c r="Z38" s="600"/>
      <c r="AA38" s="612"/>
      <c r="AB38" s="612"/>
      <c r="AC38" s="612"/>
      <c r="AD38" s="612"/>
      <c r="AE38" s="612"/>
      <c r="AF38" s="612"/>
    </row>
    <row r="39" spans="1:32" ht="19.5" thickBot="1">
      <c r="A39" s="154" t="s">
        <v>4</v>
      </c>
      <c r="B39" s="167">
        <f>SUM(B37:B38)</f>
        <v>0</v>
      </c>
      <c r="C39" s="1207">
        <f t="shared" ref="C39:G39" si="0">SUM(C37:C38)</f>
        <v>0</v>
      </c>
      <c r="D39" s="1251"/>
      <c r="E39" s="167">
        <f t="shared" si="0"/>
        <v>0</v>
      </c>
      <c r="F39" s="167">
        <f>SUM(F37:F38)</f>
        <v>0</v>
      </c>
      <c r="G39" s="22">
        <f t="shared" si="0"/>
        <v>0</v>
      </c>
      <c r="N39" s="117" t="s">
        <v>458</v>
      </c>
      <c r="P39" s="601" t="s">
        <v>453</v>
      </c>
      <c r="Q39" s="600"/>
      <c r="R39" s="600"/>
      <c r="S39" s="600"/>
      <c r="T39" s="600"/>
      <c r="U39" s="600"/>
      <c r="V39" s="600"/>
      <c r="W39" s="600"/>
      <c r="X39" s="600"/>
      <c r="Y39" s="600"/>
      <c r="Z39" s="600"/>
      <c r="AA39" s="612"/>
      <c r="AB39" s="612"/>
      <c r="AC39" s="612"/>
      <c r="AD39" s="612"/>
      <c r="AE39" s="612"/>
      <c r="AF39" s="612"/>
    </row>
    <row r="40" spans="1:32">
      <c r="A40" s="4"/>
      <c r="N40" s="117" t="s">
        <v>452</v>
      </c>
      <c r="P40" s="601"/>
      <c r="Q40" s="600"/>
      <c r="R40" s="600"/>
      <c r="S40" s="600"/>
      <c r="T40" s="600"/>
      <c r="U40" s="600"/>
      <c r="V40" s="600"/>
      <c r="W40" s="600"/>
      <c r="X40" s="600"/>
      <c r="Y40" s="600"/>
      <c r="Z40" s="600"/>
      <c r="AA40" s="612"/>
      <c r="AB40" s="612"/>
      <c r="AC40" s="612"/>
      <c r="AD40" s="612"/>
      <c r="AE40" s="612"/>
      <c r="AF40" s="612"/>
    </row>
    <row r="41" spans="1:32">
      <c r="P41" s="600"/>
      <c r="Q41" s="600"/>
      <c r="R41" s="600"/>
      <c r="S41" s="600"/>
      <c r="T41" s="600"/>
      <c r="U41" s="600"/>
      <c r="V41" s="600"/>
      <c r="W41" s="600"/>
      <c r="X41" s="600"/>
      <c r="Y41" s="600"/>
      <c r="Z41" s="600"/>
      <c r="AA41" s="612"/>
      <c r="AB41" s="612"/>
      <c r="AC41" s="612"/>
      <c r="AD41" s="612"/>
      <c r="AE41" s="612"/>
      <c r="AF41" s="612"/>
    </row>
    <row r="42" spans="1:32">
      <c r="P42" s="600"/>
      <c r="Q42" s="600"/>
      <c r="R42" s="600"/>
      <c r="S42" s="600"/>
      <c r="T42" s="600"/>
      <c r="U42" s="600"/>
      <c r="V42" s="600"/>
      <c r="W42" s="600"/>
      <c r="X42" s="600"/>
      <c r="Y42" s="600"/>
      <c r="Z42" s="600"/>
      <c r="AA42" s="612"/>
      <c r="AB42" s="612"/>
      <c r="AC42" s="612"/>
      <c r="AD42" s="612"/>
      <c r="AE42" s="612"/>
      <c r="AF42" s="612"/>
    </row>
  </sheetData>
  <mergeCells count="4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 ref="C20:E20"/>
    <mergeCell ref="C23:E23"/>
    <mergeCell ref="C30:E30"/>
    <mergeCell ref="C31:E31"/>
    <mergeCell ref="A8:B14"/>
    <mergeCell ref="C8:E8"/>
    <mergeCell ref="C12:E12"/>
    <mergeCell ref="C10:E1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18" sqref="A18"/>
    </sheetView>
  </sheetViews>
  <sheetFormatPr defaultRowHeight="18.75"/>
  <cols>
    <col min="1" max="4" width="21.375" customWidth="1"/>
    <col min="5" max="5" width="13.5" style="53" customWidth="1"/>
    <col min="6" max="6" width="12.75" style="53" customWidth="1"/>
    <col min="7" max="25" width="9" style="53"/>
  </cols>
  <sheetData>
    <row r="1" spans="1:4">
      <c r="A1" s="26" t="s">
        <v>862</v>
      </c>
      <c r="B1" s="28"/>
      <c r="C1" s="52"/>
      <c r="D1" s="128" t="str">
        <f>'１申請者詳細'!E1</f>
        <v/>
      </c>
    </row>
    <row r="2" spans="1:4">
      <c r="A2" s="1132" t="str">
        <f>注意事項等!A2</f>
        <v>実施計画書（新築建築物のZEB普及促進支援事業）</v>
      </c>
      <c r="B2" s="1132"/>
      <c r="C2" s="1132"/>
      <c r="D2" s="1132"/>
    </row>
    <row r="3" spans="1:4">
      <c r="A3" s="18"/>
    </row>
    <row r="4" spans="1:4">
      <c r="A4" s="116" t="s">
        <v>66</v>
      </c>
    </row>
    <row r="7" spans="1:4">
      <c r="A7" s="615" t="s">
        <v>965</v>
      </c>
    </row>
    <row r="9" spans="1:4">
      <c r="A9" s="586" t="s">
        <v>971</v>
      </c>
    </row>
    <row r="10" spans="1:4">
      <c r="A10" s="587" t="s">
        <v>490</v>
      </c>
      <c r="B10" s="587"/>
    </row>
    <row r="11" spans="1:4">
      <c r="B11" s="587" t="s">
        <v>966</v>
      </c>
    </row>
    <row r="12" spans="1:4">
      <c r="B12" s="86" t="s">
        <v>967</v>
      </c>
    </row>
    <row r="13" spans="1:4">
      <c r="B13" s="86" t="s">
        <v>968</v>
      </c>
    </row>
    <row r="14" spans="1:4">
      <c r="B14" s="86" t="s">
        <v>969</v>
      </c>
    </row>
    <row r="15" spans="1:4">
      <c r="B15" s="86" t="s">
        <v>970</v>
      </c>
    </row>
    <row r="25" spans="1:5">
      <c r="A25" s="50"/>
      <c r="B25" s="50"/>
      <c r="C25" s="50"/>
      <c r="D25" s="50"/>
    </row>
    <row r="30" spans="1:5">
      <c r="E30" s="70"/>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C7" sqref="C7:K7"/>
    </sheetView>
  </sheetViews>
  <sheetFormatPr defaultRowHeight="18.75"/>
  <cols>
    <col min="1" max="1" width="2" customWidth="1"/>
    <col min="2" max="2" width="3" customWidth="1"/>
    <col min="3" max="3" width="14.5" style="152" customWidth="1"/>
    <col min="4" max="4" width="6.75" style="152" customWidth="1"/>
    <col min="5" max="5" width="7.5" style="152" customWidth="1"/>
    <col min="6" max="6" width="12.25" style="152" customWidth="1"/>
    <col min="7" max="7" width="6.5" style="152" customWidth="1"/>
    <col min="8" max="8" width="4.5" style="152" customWidth="1"/>
    <col min="9" max="9" width="9.5" style="152" customWidth="1"/>
    <col min="10" max="10" width="7" style="282" customWidth="1"/>
    <col min="11" max="11" width="10.125" style="282" customWidth="1"/>
    <col min="12" max="12" width="2.125" customWidth="1"/>
    <col min="13" max="14" width="9" style="53"/>
    <col min="15" max="15" width="13" style="53" bestFit="1" customWidth="1"/>
    <col min="16" max="16" width="29.5" style="53" bestFit="1" customWidth="1"/>
    <col min="17" max="17" width="25" style="53" bestFit="1" customWidth="1"/>
    <col min="18" max="18" width="21.375" style="53" bestFit="1" customWidth="1"/>
    <col min="19" max="19" width="13" style="53" bestFit="1" customWidth="1"/>
    <col min="20" max="20" width="23.5" style="53" bestFit="1" customWidth="1"/>
    <col min="21" max="24" width="10.5" style="53" customWidth="1"/>
    <col min="25" max="28" width="9" style="53"/>
  </cols>
  <sheetData>
    <row r="1" spans="1:14">
      <c r="A1" s="26" t="s">
        <v>862</v>
      </c>
      <c r="B1" s="28"/>
      <c r="C1" s="278"/>
      <c r="D1" s="278"/>
      <c r="E1" s="279"/>
      <c r="F1" s="280"/>
      <c r="G1" s="280"/>
      <c r="H1" s="280"/>
      <c r="I1" s="280"/>
      <c r="J1" s="280"/>
      <c r="K1" s="280"/>
      <c r="L1" s="128" t="str">
        <f>'１申請者詳細'!E1</f>
        <v/>
      </c>
    </row>
    <row r="2" spans="1:14">
      <c r="A2" s="1132" t="str">
        <f>注意事項等!A2</f>
        <v>実施計画書（新築建築物のZEB普及促進支援事業）</v>
      </c>
      <c r="B2" s="1132"/>
      <c r="C2" s="1132"/>
      <c r="D2" s="1132"/>
      <c r="E2" s="1132"/>
      <c r="F2" s="1132"/>
      <c r="G2" s="1132"/>
      <c r="H2" s="1132"/>
      <c r="I2" s="1132"/>
      <c r="J2" s="1132"/>
      <c r="K2" s="1132"/>
      <c r="L2" s="1132"/>
    </row>
    <row r="3" spans="1:14">
      <c r="B3" s="18"/>
      <c r="C3" s="281"/>
    </row>
    <row r="4" spans="1:14" s="53" customFormat="1" ht="19.5" thickBot="1">
      <c r="A4" s="115" t="s">
        <v>1039</v>
      </c>
      <c r="B4"/>
      <c r="C4" s="152"/>
      <c r="D4" s="152"/>
      <c r="E4" s="152"/>
      <c r="F4" s="152"/>
      <c r="G4" s="152"/>
      <c r="H4" s="152"/>
      <c r="I4" s="152"/>
      <c r="J4" s="282"/>
      <c r="K4" s="282"/>
      <c r="L4"/>
    </row>
    <row r="5" spans="1:14" s="53" customFormat="1">
      <c r="A5" s="149" t="s">
        <v>219</v>
      </c>
      <c r="B5" s="141"/>
      <c r="C5" s="283"/>
      <c r="D5" s="284"/>
      <c r="E5" s="284"/>
      <c r="F5" s="284"/>
      <c r="G5" s="284"/>
      <c r="H5" s="283"/>
      <c r="I5" s="283"/>
      <c r="J5" s="283"/>
      <c r="K5" s="283"/>
      <c r="L5" s="145"/>
    </row>
    <row r="6" spans="1:14" s="53" customFormat="1">
      <c r="A6" s="144"/>
      <c r="B6" s="13" t="s">
        <v>215</v>
      </c>
      <c r="C6" s="151"/>
      <c r="D6" s="285"/>
      <c r="E6" s="285"/>
      <c r="F6" s="285"/>
      <c r="G6" s="285"/>
      <c r="H6" s="151"/>
      <c r="I6" s="151"/>
      <c r="J6" s="151"/>
      <c r="K6" s="151"/>
      <c r="L6" s="146"/>
    </row>
    <row r="7" spans="1:14" s="53" customFormat="1" ht="51.95" customHeight="1">
      <c r="A7" s="144"/>
      <c r="B7" s="72"/>
      <c r="C7" s="1068"/>
      <c r="D7" s="928"/>
      <c r="E7" s="928"/>
      <c r="F7" s="928"/>
      <c r="G7" s="928"/>
      <c r="H7" s="1296"/>
      <c r="I7" s="1296"/>
      <c r="J7" s="1296"/>
      <c r="K7" s="1297"/>
      <c r="L7" s="146"/>
    </row>
    <row r="8" spans="1:14" s="53" customFormat="1">
      <c r="A8" s="144"/>
      <c r="B8" s="13" t="s">
        <v>216</v>
      </c>
      <c r="C8" s="151"/>
      <c r="D8" s="286"/>
      <c r="E8" s="286"/>
      <c r="F8" s="286"/>
      <c r="G8" s="286"/>
      <c r="H8" s="151"/>
      <c r="I8" s="151"/>
      <c r="J8" s="151"/>
      <c r="K8" s="151"/>
      <c r="L8" s="146"/>
    </row>
    <row r="9" spans="1:14" s="53" customFormat="1" ht="30" customHeight="1">
      <c r="A9" s="144"/>
      <c r="B9" s="13"/>
      <c r="C9" s="1068"/>
      <c r="D9" s="928"/>
      <c r="E9" s="928"/>
      <c r="F9" s="928"/>
      <c r="G9" s="928"/>
      <c r="H9" s="1296"/>
      <c r="I9" s="1296"/>
      <c r="J9" s="1296"/>
      <c r="K9" s="1297"/>
      <c r="L9" s="146"/>
    </row>
    <row r="10" spans="1:14" s="53" customFormat="1">
      <c r="A10" s="144"/>
      <c r="B10" s="13" t="s">
        <v>217</v>
      </c>
      <c r="C10" s="151"/>
      <c r="D10" s="286"/>
      <c r="E10" s="286"/>
      <c r="F10" s="286"/>
      <c r="G10" s="286"/>
      <c r="H10" s="151"/>
      <c r="I10" s="151"/>
      <c r="J10" s="151"/>
      <c r="K10" s="151"/>
      <c r="L10" s="146"/>
    </row>
    <row r="11" spans="1:14" s="53" customFormat="1" ht="30" customHeight="1">
      <c r="A11" s="144"/>
      <c r="B11" s="13"/>
      <c r="C11" s="1068"/>
      <c r="D11" s="928"/>
      <c r="E11" s="928"/>
      <c r="F11" s="928"/>
      <c r="G11" s="928"/>
      <c r="H11" s="1296"/>
      <c r="I11" s="1296"/>
      <c r="J11" s="1296"/>
      <c r="K11" s="1297"/>
      <c r="L11" s="146"/>
    </row>
    <row r="12" spans="1:14" s="53" customFormat="1">
      <c r="A12" s="144"/>
      <c r="B12" s="13" t="s">
        <v>218</v>
      </c>
      <c r="C12" s="151"/>
      <c r="D12" s="286"/>
      <c r="E12" s="286"/>
      <c r="F12" s="286"/>
      <c r="G12" s="286"/>
      <c r="H12" s="151"/>
      <c r="I12" s="151"/>
      <c r="J12" s="151"/>
      <c r="K12" s="151"/>
      <c r="L12" s="146"/>
    </row>
    <row r="13" spans="1:14" s="53" customFormat="1" ht="30" customHeight="1">
      <c r="A13" s="144"/>
      <c r="B13" s="147"/>
      <c r="C13" s="1068"/>
      <c r="D13" s="928"/>
      <c r="E13" s="928"/>
      <c r="F13" s="928"/>
      <c r="G13" s="928"/>
      <c r="H13" s="1296"/>
      <c r="I13" s="1296"/>
      <c r="J13" s="1296"/>
      <c r="K13" s="1297"/>
      <c r="L13" s="146"/>
    </row>
    <row r="14" spans="1:14" s="53" customFormat="1">
      <c r="A14" s="144"/>
      <c r="B14" s="147"/>
      <c r="C14" s="151"/>
      <c r="D14" s="286"/>
      <c r="E14" s="286"/>
      <c r="F14" s="286"/>
      <c r="G14" s="286"/>
      <c r="H14" s="151"/>
      <c r="I14" s="151"/>
      <c r="J14" s="151"/>
      <c r="K14" s="151"/>
      <c r="L14" s="146"/>
    </row>
    <row r="15" spans="1:14" s="53" customFormat="1">
      <c r="A15" s="144" t="s">
        <v>220</v>
      </c>
      <c r="B15" s="147"/>
      <c r="C15" s="151"/>
      <c r="D15" s="286"/>
      <c r="E15" s="286"/>
      <c r="F15" s="286"/>
      <c r="G15" s="286"/>
      <c r="H15" s="151"/>
      <c r="I15" s="151"/>
      <c r="J15" s="151"/>
      <c r="K15" s="151"/>
      <c r="L15" s="146"/>
    </row>
    <row r="16" spans="1:14" s="53" customFormat="1">
      <c r="A16" s="144"/>
      <c r="B16" s="148" t="s">
        <v>444</v>
      </c>
      <c r="C16" s="151"/>
      <c r="D16" s="287"/>
      <c r="E16" s="606" t="s">
        <v>232</v>
      </c>
      <c r="F16" s="608" t="s">
        <v>447</v>
      </c>
      <c r="G16" s="609"/>
      <c r="H16" s="611" t="s">
        <v>446</v>
      </c>
      <c r="I16" s="607" t="s">
        <v>445</v>
      </c>
      <c r="J16" s="610"/>
      <c r="K16" s="611" t="s">
        <v>448</v>
      </c>
      <c r="L16" s="146"/>
      <c r="N16" s="153"/>
    </row>
    <row r="17" spans="1:18" s="53" customFormat="1">
      <c r="A17" s="144"/>
      <c r="B17" s="148" t="s">
        <v>221</v>
      </c>
      <c r="C17" s="151"/>
      <c r="D17" s="286"/>
      <c r="E17" s="286"/>
      <c r="F17" s="286"/>
      <c r="G17" s="286"/>
      <c r="H17" s="151"/>
      <c r="I17" s="151"/>
      <c r="J17" s="151"/>
      <c r="K17" s="151"/>
      <c r="L17" s="146"/>
    </row>
    <row r="18" spans="1:18" s="53" customFormat="1" ht="25.15" customHeight="1">
      <c r="A18" s="144"/>
      <c r="B18" s="148"/>
      <c r="C18" s="1068"/>
      <c r="D18" s="928"/>
      <c r="E18" s="928"/>
      <c r="F18" s="928"/>
      <c r="G18" s="928"/>
      <c r="H18" s="1296"/>
      <c r="I18" s="1296"/>
      <c r="J18" s="1296"/>
      <c r="K18" s="1297"/>
      <c r="L18" s="146"/>
    </row>
    <row r="19" spans="1:18" s="53" customFormat="1">
      <c r="A19" s="144"/>
      <c r="B19" s="148"/>
      <c r="C19" s="151"/>
      <c r="D19" s="286"/>
      <c r="E19" s="286"/>
      <c r="F19" s="286"/>
      <c r="G19" s="286"/>
      <c r="H19" s="151"/>
      <c r="I19" s="151"/>
      <c r="J19" s="151"/>
      <c r="K19" s="151"/>
      <c r="L19" s="146"/>
      <c r="N19" s="153" t="s">
        <v>251</v>
      </c>
      <c r="O19" s="153"/>
      <c r="P19" s="153"/>
      <c r="Q19" s="153"/>
      <c r="R19" s="60"/>
    </row>
    <row r="20" spans="1:18" s="53" customFormat="1">
      <c r="A20" s="144"/>
      <c r="B20" s="148" t="s">
        <v>245</v>
      </c>
      <c r="C20" s="151"/>
      <c r="D20" s="286"/>
      <c r="E20" s="286"/>
      <c r="F20" s="286"/>
      <c r="G20" s="286"/>
      <c r="H20" s="151"/>
      <c r="I20" s="151"/>
      <c r="J20" s="151"/>
      <c r="K20" s="151"/>
      <c r="L20" s="146"/>
      <c r="N20" s="153" t="s">
        <v>264</v>
      </c>
      <c r="O20" s="153"/>
      <c r="P20" s="153"/>
      <c r="Q20" s="153"/>
      <c r="R20" s="60"/>
    </row>
    <row r="21" spans="1:18" s="53" customFormat="1" ht="18.75" customHeight="1">
      <c r="A21" s="144"/>
      <c r="B21" s="148"/>
      <c r="C21" s="1277"/>
      <c r="D21" s="1277"/>
      <c r="E21" s="1277"/>
      <c r="F21" s="1277"/>
      <c r="G21" s="1271"/>
      <c r="H21" s="1272"/>
      <c r="I21" s="1273"/>
      <c r="J21" s="1278"/>
      <c r="K21" s="1278"/>
      <c r="L21" s="146"/>
      <c r="N21" s="153"/>
      <c r="O21" s="190" t="s">
        <v>252</v>
      </c>
      <c r="P21" s="190" t="s">
        <v>253</v>
      </c>
      <c r="Q21" s="190" t="s">
        <v>254</v>
      </c>
      <c r="R21" s="189" t="s">
        <v>255</v>
      </c>
    </row>
    <row r="22" spans="1:18" s="53" customFormat="1">
      <c r="A22" s="144"/>
      <c r="B22" s="148"/>
      <c r="C22" s="1277"/>
      <c r="D22" s="1277"/>
      <c r="E22" s="1277"/>
      <c r="F22" s="1277"/>
      <c r="G22" s="1271"/>
      <c r="H22" s="1272"/>
      <c r="I22" s="1273"/>
      <c r="J22" s="1278"/>
      <c r="K22" s="1278"/>
      <c r="L22" s="146"/>
      <c r="N22" s="153"/>
      <c r="O22" s="190" t="s">
        <v>256</v>
      </c>
      <c r="P22" s="190" t="s">
        <v>266</v>
      </c>
      <c r="Q22" s="190" t="s">
        <v>257</v>
      </c>
      <c r="R22" s="189" t="s">
        <v>258</v>
      </c>
    </row>
    <row r="23" spans="1:18" s="53" customFormat="1">
      <c r="A23" s="144"/>
      <c r="B23" s="148"/>
      <c r="C23" s="151"/>
      <c r="D23" s="286"/>
      <c r="E23" s="286"/>
      <c r="F23" s="286"/>
      <c r="G23" s="286"/>
      <c r="H23" s="151"/>
      <c r="I23" s="151"/>
      <c r="J23" s="151"/>
      <c r="K23" s="151"/>
      <c r="L23" s="146"/>
      <c r="R23" s="60"/>
    </row>
    <row r="24" spans="1:18" s="53" customFormat="1" ht="18.75" customHeight="1">
      <c r="A24" s="144"/>
      <c r="B24" s="148" t="s">
        <v>246</v>
      </c>
      <c r="C24" s="151"/>
      <c r="D24" s="286"/>
      <c r="E24" s="286"/>
      <c r="F24" s="286"/>
      <c r="G24" s="286"/>
      <c r="H24" s="151"/>
      <c r="I24" s="151"/>
      <c r="J24" s="151"/>
      <c r="K24" s="151"/>
      <c r="L24" s="146"/>
      <c r="N24" s="153" t="s">
        <v>265</v>
      </c>
      <c r="O24" s="153"/>
      <c r="P24" s="153"/>
      <c r="Q24" s="153"/>
      <c r="R24" s="60"/>
    </row>
    <row r="25" spans="1:18" s="53" customFormat="1">
      <c r="A25" s="144"/>
      <c r="B25" s="148"/>
      <c r="C25" s="1277"/>
      <c r="D25" s="1277"/>
      <c r="E25" s="1277"/>
      <c r="F25" s="1277"/>
      <c r="G25" s="1271"/>
      <c r="H25" s="1272"/>
      <c r="I25" s="1273"/>
      <c r="J25" s="1278"/>
      <c r="K25" s="1278"/>
      <c r="L25" s="146"/>
      <c r="N25" s="153"/>
      <c r="O25" s="188" t="s">
        <v>259</v>
      </c>
      <c r="P25" s="188" t="s">
        <v>267</v>
      </c>
      <c r="Q25" s="188" t="s">
        <v>260</v>
      </c>
      <c r="R25" s="60"/>
    </row>
    <row r="26" spans="1:18" s="53" customFormat="1">
      <c r="A26" s="144"/>
      <c r="B26" s="148"/>
      <c r="C26" s="1277"/>
      <c r="D26" s="1277"/>
      <c r="E26" s="1277"/>
      <c r="F26" s="1277"/>
      <c r="G26" s="1271"/>
      <c r="H26" s="1272"/>
      <c r="I26" s="1273"/>
      <c r="J26" s="1278"/>
      <c r="K26" s="1278"/>
      <c r="L26" s="146"/>
      <c r="N26" s="153"/>
      <c r="O26" s="188" t="s">
        <v>261</v>
      </c>
      <c r="P26" s="188" t="s">
        <v>262</v>
      </c>
      <c r="Q26" s="188" t="s">
        <v>263</v>
      </c>
    </row>
    <row r="27" spans="1:18" s="53" customFormat="1" ht="18.75" customHeight="1">
      <c r="A27" s="144"/>
      <c r="B27" s="148"/>
      <c r="C27" s="151"/>
      <c r="D27" s="286"/>
      <c r="E27" s="286"/>
      <c r="F27" s="286"/>
      <c r="G27" s="286"/>
      <c r="H27" s="151"/>
      <c r="I27" s="151"/>
      <c r="J27" s="151"/>
      <c r="K27" s="151"/>
      <c r="L27" s="146"/>
    </row>
    <row r="28" spans="1:18" s="53" customFormat="1" ht="27.75" customHeight="1" thickBot="1">
      <c r="A28" s="144"/>
      <c r="B28" s="148" t="s">
        <v>222</v>
      </c>
      <c r="C28" s="151"/>
      <c r="D28" s="286"/>
      <c r="E28" s="286"/>
      <c r="F28" s="286"/>
      <c r="G28" s="286"/>
      <c r="H28" s="151"/>
      <c r="I28" s="151"/>
      <c r="J28" s="151"/>
      <c r="K28" s="151"/>
      <c r="L28" s="146"/>
    </row>
    <row r="29" spans="1:18" s="53" customFormat="1" ht="27.75" customHeight="1" thickBot="1">
      <c r="A29" s="144"/>
      <c r="B29" s="21"/>
      <c r="C29" s="892" t="s">
        <v>59</v>
      </c>
      <c r="D29" s="288" t="s">
        <v>176</v>
      </c>
      <c r="E29" s="1264" t="s">
        <v>1070</v>
      </c>
      <c r="F29" s="1265"/>
      <c r="G29" s="1265"/>
      <c r="H29" s="1265"/>
      <c r="I29" s="1265"/>
      <c r="J29" s="1265"/>
      <c r="K29" s="895"/>
      <c r="L29" s="146"/>
    </row>
    <row r="30" spans="1:18" s="53" customFormat="1" ht="27.75" customHeight="1">
      <c r="A30" s="144"/>
      <c r="B30" s="140">
        <v>1</v>
      </c>
      <c r="C30" s="896" t="s">
        <v>1071</v>
      </c>
      <c r="D30" s="289"/>
      <c r="E30" s="1065"/>
      <c r="F30" s="1066"/>
      <c r="G30" s="1066"/>
      <c r="H30" s="1066"/>
      <c r="I30" s="1066"/>
      <c r="J30" s="1066"/>
      <c r="K30" s="1266"/>
      <c r="L30" s="146"/>
    </row>
    <row r="31" spans="1:18" s="53" customFormat="1" ht="36">
      <c r="A31" s="144"/>
      <c r="B31" s="74">
        <v>2</v>
      </c>
      <c r="C31" s="897" t="s">
        <v>1072</v>
      </c>
      <c r="D31" s="290"/>
      <c r="E31" s="1068"/>
      <c r="F31" s="928"/>
      <c r="G31" s="928"/>
      <c r="H31" s="928"/>
      <c r="I31" s="928"/>
      <c r="J31" s="928"/>
      <c r="K31" s="1267"/>
      <c r="L31" s="146"/>
    </row>
    <row r="32" spans="1:18" s="53" customFormat="1" ht="27.75" customHeight="1">
      <c r="A32" s="144"/>
      <c r="B32" s="74">
        <v>3</v>
      </c>
      <c r="C32" s="897" t="s">
        <v>1073</v>
      </c>
      <c r="D32" s="290"/>
      <c r="E32" s="1068"/>
      <c r="F32" s="928"/>
      <c r="G32" s="928"/>
      <c r="H32" s="928"/>
      <c r="I32" s="928"/>
      <c r="J32" s="928"/>
      <c r="K32" s="1267"/>
      <c r="L32" s="146"/>
    </row>
    <row r="33" spans="1:12" s="53" customFormat="1" ht="27.75" customHeight="1">
      <c r="A33" s="144"/>
      <c r="B33" s="74">
        <v>4</v>
      </c>
      <c r="C33" s="897" t="s">
        <v>1074</v>
      </c>
      <c r="D33" s="290"/>
      <c r="E33" s="1068"/>
      <c r="F33" s="928"/>
      <c r="G33" s="928"/>
      <c r="H33" s="928"/>
      <c r="I33" s="928"/>
      <c r="J33" s="928"/>
      <c r="K33" s="1267"/>
      <c r="L33" s="146"/>
    </row>
    <row r="34" spans="1:12" s="53" customFormat="1" ht="27.75" customHeight="1" thickBot="1">
      <c r="A34" s="144"/>
      <c r="B34" s="77">
        <v>5</v>
      </c>
      <c r="C34" s="898" t="s">
        <v>1075</v>
      </c>
      <c r="D34" s="291"/>
      <c r="E34" s="1261"/>
      <c r="F34" s="1262"/>
      <c r="G34" s="1262"/>
      <c r="H34" s="1262"/>
      <c r="I34" s="1262"/>
      <c r="J34" s="1262"/>
      <c r="K34" s="1263"/>
      <c r="L34" s="146"/>
    </row>
    <row r="35" spans="1:12" s="53" customFormat="1">
      <c r="A35" s="144"/>
      <c r="B35" s="72"/>
      <c r="C35" s="286"/>
      <c r="D35" s="286"/>
      <c r="E35" s="286"/>
      <c r="F35" s="286"/>
      <c r="G35" s="286"/>
      <c r="H35" s="151"/>
      <c r="I35" s="151"/>
      <c r="J35" s="151"/>
      <c r="K35" s="151"/>
      <c r="L35" s="146"/>
    </row>
    <row r="36" spans="1:12" s="53" customFormat="1">
      <c r="A36" s="144" t="s">
        <v>223</v>
      </c>
      <c r="B36" s="72"/>
      <c r="C36" s="286"/>
      <c r="D36" s="286"/>
      <c r="E36" s="286"/>
      <c r="F36" s="286"/>
      <c r="G36" s="286"/>
      <c r="H36" s="151"/>
      <c r="I36" s="151"/>
      <c r="J36" s="151"/>
      <c r="K36" s="151"/>
      <c r="L36" s="146"/>
    </row>
    <row r="37" spans="1:12" s="53" customFormat="1">
      <c r="A37" s="144"/>
      <c r="B37" s="72"/>
      <c r="C37" s="286"/>
      <c r="D37" s="286"/>
      <c r="E37" s="286"/>
      <c r="F37" s="286"/>
      <c r="G37" s="286"/>
      <c r="H37" s="151"/>
      <c r="I37" s="151"/>
      <c r="J37" s="151"/>
      <c r="K37" s="151"/>
      <c r="L37" s="146"/>
    </row>
    <row r="38" spans="1:12" s="53" customFormat="1" ht="19.5" thickBot="1">
      <c r="A38" s="144"/>
      <c r="B38" s="72" t="s">
        <v>233</v>
      </c>
      <c r="C38" s="286"/>
      <c r="D38" s="286"/>
      <c r="E38" s="286"/>
      <c r="F38" s="286"/>
      <c r="G38" s="286"/>
      <c r="H38" s="151"/>
      <c r="I38" s="151"/>
      <c r="J38" s="151"/>
      <c r="K38" s="151"/>
      <c r="L38" s="146"/>
    </row>
    <row r="39" spans="1:12" s="53" customFormat="1" ht="19.5" thickBot="1">
      <c r="A39" s="144"/>
      <c r="B39" s="1289" t="s">
        <v>224</v>
      </c>
      <c r="C39" s="1290"/>
      <c r="D39" s="1290"/>
      <c r="E39" s="1291"/>
      <c r="F39" s="1292" t="s">
        <v>225</v>
      </c>
      <c r="G39" s="1293"/>
      <c r="H39" s="1294"/>
      <c r="I39" s="1292" t="s">
        <v>226</v>
      </c>
      <c r="J39" s="1293"/>
      <c r="K39" s="1295"/>
      <c r="L39" s="146"/>
    </row>
    <row r="40" spans="1:12" s="53" customFormat="1">
      <c r="A40" s="144"/>
      <c r="B40" s="1286" t="s">
        <v>227</v>
      </c>
      <c r="C40" s="1287"/>
      <c r="D40" s="1287"/>
      <c r="E40" s="1288"/>
      <c r="F40" s="1274"/>
      <c r="G40" s="1275"/>
      <c r="H40" s="1276"/>
      <c r="I40" s="1274"/>
      <c r="J40" s="1279"/>
      <c r="K40" s="1280"/>
      <c r="L40" s="146"/>
    </row>
    <row r="41" spans="1:12" s="53" customFormat="1">
      <c r="A41" s="144"/>
      <c r="B41" s="1283" t="s">
        <v>228</v>
      </c>
      <c r="C41" s="1284"/>
      <c r="D41" s="1284"/>
      <c r="E41" s="1285"/>
      <c r="F41" s="1268"/>
      <c r="G41" s="1269"/>
      <c r="H41" s="1270"/>
      <c r="I41" s="1268"/>
      <c r="J41" s="1281"/>
      <c r="K41" s="1282"/>
      <c r="L41" s="146"/>
    </row>
    <row r="42" spans="1:12" s="53" customFormat="1">
      <c r="A42" s="144"/>
      <c r="B42" s="1283" t="s">
        <v>229</v>
      </c>
      <c r="C42" s="1284"/>
      <c r="D42" s="1284"/>
      <c r="E42" s="1285"/>
      <c r="F42" s="1268"/>
      <c r="G42" s="1269"/>
      <c r="H42" s="1270"/>
      <c r="I42" s="1268"/>
      <c r="J42" s="1281"/>
      <c r="K42" s="1282"/>
      <c r="L42" s="146"/>
    </row>
    <row r="43" spans="1:12" s="53" customFormat="1">
      <c r="A43" s="144"/>
      <c r="B43" s="1283" t="s">
        <v>230</v>
      </c>
      <c r="C43" s="1284"/>
      <c r="D43" s="1284"/>
      <c r="E43" s="1285"/>
      <c r="F43" s="1268"/>
      <c r="G43" s="1269"/>
      <c r="H43" s="1270"/>
      <c r="I43" s="1268"/>
      <c r="J43" s="1281"/>
      <c r="K43" s="1282"/>
      <c r="L43" s="146"/>
    </row>
    <row r="44" spans="1:12" s="53" customFormat="1" ht="19.5" thickBot="1">
      <c r="A44" s="144"/>
      <c r="B44" s="1308" t="s">
        <v>231</v>
      </c>
      <c r="C44" s="1309"/>
      <c r="D44" s="1309"/>
      <c r="E44" s="1310"/>
      <c r="F44" s="1298"/>
      <c r="G44" s="1301"/>
      <c r="H44" s="1302"/>
      <c r="I44" s="1298"/>
      <c r="J44" s="1299"/>
      <c r="K44" s="1300"/>
      <c r="L44" s="146"/>
    </row>
    <row r="45" spans="1:12" s="53" customFormat="1">
      <c r="A45" s="144"/>
      <c r="B45" s="151"/>
      <c r="C45" s="152"/>
      <c r="D45" s="152"/>
      <c r="E45" s="152"/>
      <c r="F45" s="151"/>
      <c r="G45" s="151"/>
      <c r="H45" s="152"/>
      <c r="I45" s="151"/>
      <c r="J45" s="152"/>
      <c r="K45" s="152"/>
      <c r="L45" s="146"/>
    </row>
    <row r="46" spans="1:12" s="53" customFormat="1">
      <c r="A46" s="144"/>
      <c r="B46" s="148" t="s">
        <v>234</v>
      </c>
      <c r="C46" s="286"/>
      <c r="D46" s="286"/>
      <c r="E46" s="286"/>
      <c r="F46" s="286"/>
      <c r="G46" s="286"/>
      <c r="H46" s="151"/>
      <c r="I46" s="151"/>
      <c r="J46" s="151"/>
      <c r="K46" s="151"/>
      <c r="L46" s="146"/>
    </row>
    <row r="47" spans="1:12" s="53" customFormat="1">
      <c r="A47" s="144"/>
      <c r="B47" s="72"/>
      <c r="C47" s="1068"/>
      <c r="D47" s="1296"/>
      <c r="E47" s="1296"/>
      <c r="F47" s="1296"/>
      <c r="G47" s="1296"/>
      <c r="H47" s="1296"/>
      <c r="I47" s="1296"/>
      <c r="J47" s="1296"/>
      <c r="K47" s="1297"/>
      <c r="L47" s="146"/>
    </row>
    <row r="48" spans="1:12" s="53" customFormat="1">
      <c r="A48" s="144"/>
      <c r="B48" s="72"/>
      <c r="C48" s="286"/>
      <c r="D48" s="292"/>
      <c r="E48" s="292"/>
      <c r="F48" s="292"/>
      <c r="G48" s="292"/>
      <c r="H48" s="292"/>
      <c r="I48" s="292"/>
      <c r="J48" s="292"/>
      <c r="K48" s="292"/>
      <c r="L48" s="146"/>
    </row>
    <row r="49" spans="1:12" s="53" customFormat="1">
      <c r="A49" s="144"/>
      <c r="B49" s="72" t="s">
        <v>235</v>
      </c>
      <c r="C49" s="286"/>
      <c r="D49" s="286"/>
      <c r="E49" s="286"/>
      <c r="F49" s="286"/>
      <c r="G49" s="286"/>
      <c r="H49" s="151"/>
      <c r="I49" s="151"/>
      <c r="J49" s="151"/>
      <c r="K49" s="151"/>
      <c r="L49" s="146"/>
    </row>
    <row r="50" spans="1:12">
      <c r="A50" s="144"/>
      <c r="B50" s="72"/>
      <c r="C50" s="1304" t="s">
        <v>236</v>
      </c>
      <c r="D50" s="1305"/>
      <c r="E50" s="290"/>
      <c r="F50" s="150"/>
      <c r="G50" s="1306"/>
      <c r="H50" s="1307"/>
      <c r="I50" s="1307"/>
      <c r="J50" s="1307"/>
      <c r="K50" s="1307"/>
      <c r="L50" s="146"/>
    </row>
    <row r="51" spans="1:12" ht="19.5" thickBot="1">
      <c r="A51" s="143"/>
      <c r="B51" s="142"/>
      <c r="C51" s="1303"/>
      <c r="D51" s="1303"/>
      <c r="E51" s="1303"/>
      <c r="F51" s="1303"/>
      <c r="G51" s="593"/>
      <c r="H51" s="293"/>
      <c r="I51" s="293"/>
      <c r="J51" s="294"/>
      <c r="K51" s="294"/>
      <c r="L51" s="57"/>
    </row>
  </sheetData>
  <mergeCells count="50">
    <mergeCell ref="I44:K44"/>
    <mergeCell ref="F44:H44"/>
    <mergeCell ref="C51:F51"/>
    <mergeCell ref="C50:D50"/>
    <mergeCell ref="G50:K50"/>
    <mergeCell ref="B44:E44"/>
    <mergeCell ref="C47:K47"/>
    <mergeCell ref="C7:K7"/>
    <mergeCell ref="C9:K9"/>
    <mergeCell ref="C11:K11"/>
    <mergeCell ref="C13:K13"/>
    <mergeCell ref="C18:K18"/>
    <mergeCell ref="C26:D26"/>
    <mergeCell ref="G25:I25"/>
    <mergeCell ref="E26:F26"/>
    <mergeCell ref="J26:K26"/>
    <mergeCell ref="F43:H43"/>
    <mergeCell ref="I40:K40"/>
    <mergeCell ref="I41:K41"/>
    <mergeCell ref="I42:K42"/>
    <mergeCell ref="I43:K43"/>
    <mergeCell ref="B43:E43"/>
    <mergeCell ref="B40:E40"/>
    <mergeCell ref="B41:E41"/>
    <mergeCell ref="B42:E42"/>
    <mergeCell ref="B39:E39"/>
    <mergeCell ref="F39:H39"/>
    <mergeCell ref="I39:K39"/>
    <mergeCell ref="A2:L2"/>
    <mergeCell ref="F41:H41"/>
    <mergeCell ref="F42:H42"/>
    <mergeCell ref="G26:I26"/>
    <mergeCell ref="F40:H40"/>
    <mergeCell ref="C21:D21"/>
    <mergeCell ref="E21:F21"/>
    <mergeCell ref="J21:K21"/>
    <mergeCell ref="C22:D22"/>
    <mergeCell ref="E22:F22"/>
    <mergeCell ref="J22:K22"/>
    <mergeCell ref="G21:I21"/>
    <mergeCell ref="G22:I22"/>
    <mergeCell ref="C25:D25"/>
    <mergeCell ref="E25:F25"/>
    <mergeCell ref="J25:K25"/>
    <mergeCell ref="E34:K34"/>
    <mergeCell ref="E29:J29"/>
    <mergeCell ref="E30:K30"/>
    <mergeCell ref="E31:K31"/>
    <mergeCell ref="E32:K32"/>
    <mergeCell ref="E33:K33"/>
  </mergeCells>
  <phoneticPr fontId="2"/>
  <dataValidations count="5">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 allowBlank="1" showInputMessage="1" sqref="E30:E34" xr:uid="{11A938A8-2ED4-411D-9195-AE615BBF5AC5}"/>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8DBA-98F7-423D-BD9F-2C0B3FA2356C}">
  <dimension ref="A1:AA53"/>
  <sheetViews>
    <sheetView showGridLines="0" zoomScaleNormal="100" zoomScaleSheetLayoutView="100" zoomScalePageLayoutView="120" workbookViewId="0">
      <selection activeCell="D8" sqref="D8:H8"/>
    </sheetView>
  </sheetViews>
  <sheetFormatPr defaultRowHeight="18.75"/>
  <cols>
    <col min="1" max="1" width="12.875" customWidth="1"/>
    <col min="2" max="13" width="6.125" customWidth="1"/>
    <col min="14" max="27" width="9" style="53"/>
  </cols>
  <sheetData>
    <row r="1" spans="1:20">
      <c r="A1" s="26" t="s">
        <v>862</v>
      </c>
      <c r="B1" s="28"/>
      <c r="C1" s="28"/>
      <c r="D1" s="28"/>
      <c r="E1" s="28"/>
      <c r="F1" s="28"/>
      <c r="G1" s="28"/>
      <c r="H1" s="28"/>
      <c r="I1" s="28"/>
      <c r="J1" s="28"/>
      <c r="K1" s="28"/>
      <c r="L1" s="28"/>
      <c r="M1" s="128" t="str">
        <f>'１申請者詳細'!E1</f>
        <v/>
      </c>
    </row>
    <row r="2" spans="1:20">
      <c r="A2" s="1132" t="str">
        <f>注意事項等!A2</f>
        <v>実施計画書（新築建築物のZEB普及促進支援事業）</v>
      </c>
      <c r="B2" s="1132"/>
      <c r="C2" s="1132"/>
      <c r="D2" s="1132"/>
      <c r="E2" s="1132"/>
      <c r="F2" s="1132"/>
      <c r="G2" s="1132"/>
      <c r="H2" s="1132"/>
      <c r="I2" s="1132"/>
      <c r="J2" s="1132"/>
      <c r="K2" s="1132"/>
      <c r="L2" s="1132"/>
      <c r="M2" s="1132"/>
    </row>
    <row r="3" spans="1:20">
      <c r="A3" s="18"/>
    </row>
    <row r="4" spans="1:20" ht="19.5" thickBot="1">
      <c r="A4" s="115" t="s">
        <v>1040</v>
      </c>
    </row>
    <row r="5" spans="1:20">
      <c r="A5" s="1312"/>
      <c r="B5" s="1313"/>
      <c r="C5" s="1313"/>
      <c r="D5" s="1313"/>
      <c r="E5" s="1313"/>
      <c r="F5" s="1313"/>
      <c r="G5" s="1313"/>
      <c r="H5" s="1313"/>
      <c r="I5" s="1313"/>
      <c r="J5" s="1313"/>
      <c r="K5" s="1313"/>
      <c r="L5" s="894"/>
      <c r="M5" s="295"/>
      <c r="O5" s="60"/>
    </row>
    <row r="6" spans="1:20" ht="18.75" customHeight="1">
      <c r="A6" s="296" t="s">
        <v>197</v>
      </c>
      <c r="B6" s="148"/>
      <c r="C6" s="148"/>
      <c r="D6" s="297"/>
      <c r="E6" s="297"/>
      <c r="F6" s="285"/>
      <c r="G6" s="151"/>
      <c r="H6" s="285"/>
      <c r="I6" s="285"/>
      <c r="J6" s="285"/>
      <c r="K6" s="285"/>
      <c r="L6" s="285"/>
      <c r="M6" s="298"/>
      <c r="O6" s="117" t="s">
        <v>242</v>
      </c>
      <c r="P6" s="55"/>
      <c r="Q6" s="55"/>
      <c r="R6" s="55"/>
      <c r="S6" s="55"/>
      <c r="T6" s="55"/>
    </row>
    <row r="7" spans="1:20" ht="18.75" customHeight="1">
      <c r="A7" s="299"/>
      <c r="B7" s="151"/>
      <c r="C7" s="300" t="s">
        <v>198</v>
      </c>
      <c r="D7" s="148" t="s">
        <v>21</v>
      </c>
      <c r="E7" s="301"/>
      <c r="F7" s="301"/>
      <c r="G7" s="301"/>
      <c r="H7" s="151"/>
      <c r="I7" s="297"/>
      <c r="J7" s="297"/>
      <c r="K7" s="297"/>
      <c r="L7" s="297"/>
      <c r="M7" s="298"/>
      <c r="O7" s="117" t="s">
        <v>1059</v>
      </c>
      <c r="P7" s="55"/>
      <c r="Q7" s="55"/>
      <c r="R7" s="55"/>
      <c r="S7" s="55"/>
      <c r="T7" s="55"/>
    </row>
    <row r="8" spans="1:20" ht="18.75" customHeight="1">
      <c r="A8" s="299"/>
      <c r="B8" s="151"/>
      <c r="C8" s="300" t="s">
        <v>199</v>
      </c>
      <c r="D8" s="1314"/>
      <c r="E8" s="1315"/>
      <c r="F8" s="1315"/>
      <c r="G8" s="1315"/>
      <c r="H8" s="1315"/>
      <c r="I8" s="297"/>
      <c r="J8" s="297"/>
      <c r="K8" s="297"/>
      <c r="L8" s="297"/>
      <c r="M8" s="298"/>
      <c r="O8" s="117" t="s">
        <v>1060</v>
      </c>
      <c r="P8" s="55"/>
      <c r="Q8" s="55"/>
      <c r="R8" s="55"/>
      <c r="S8" s="55"/>
      <c r="T8" s="55"/>
    </row>
    <row r="9" spans="1:20" ht="18.75" customHeight="1">
      <c r="A9" s="296" t="s">
        <v>243</v>
      </c>
      <c r="B9" s="148"/>
      <c r="C9" s="148"/>
      <c r="D9" s="148"/>
      <c r="E9" s="148"/>
      <c r="F9" s="151"/>
      <c r="G9" s="148"/>
      <c r="H9" s="297"/>
      <c r="I9" s="297"/>
      <c r="J9" s="297"/>
      <c r="K9" s="297"/>
      <c r="L9" s="297"/>
      <c r="M9" s="298"/>
      <c r="O9" s="117" t="s">
        <v>1061</v>
      </c>
      <c r="P9" s="55"/>
      <c r="Q9" s="55"/>
      <c r="R9" s="55"/>
      <c r="S9" s="55"/>
      <c r="T9" s="55"/>
    </row>
    <row r="10" spans="1:20" ht="18.75" customHeight="1">
      <c r="A10" s="299"/>
      <c r="B10" s="151"/>
      <c r="C10" s="300" t="s">
        <v>198</v>
      </c>
      <c r="D10" s="148" t="s">
        <v>21</v>
      </c>
      <c r="E10" s="297"/>
      <c r="F10" s="297"/>
      <c r="G10" s="297"/>
      <c r="H10" s="151"/>
      <c r="I10" s="297"/>
      <c r="J10" s="297"/>
      <c r="K10" s="297"/>
      <c r="L10" s="297"/>
      <c r="M10" s="298"/>
      <c r="P10" s="55"/>
      <c r="Q10" s="55"/>
      <c r="R10" s="55"/>
      <c r="S10" s="55"/>
      <c r="T10" s="55"/>
    </row>
    <row r="11" spans="1:20" ht="18.75" customHeight="1">
      <c r="A11" s="299"/>
      <c r="B11" s="151"/>
      <c r="C11" s="300" t="s">
        <v>199</v>
      </c>
      <c r="D11" s="1314"/>
      <c r="E11" s="1315"/>
      <c r="F11" s="1315"/>
      <c r="G11" s="1315"/>
      <c r="H11" s="1315"/>
      <c r="I11" s="297"/>
      <c r="J11" s="297"/>
      <c r="K11" s="297"/>
      <c r="L11" s="297"/>
      <c r="M11" s="298"/>
      <c r="O11" s="117" t="s">
        <v>244</v>
      </c>
      <c r="P11" s="55"/>
      <c r="Q11" s="55"/>
      <c r="R11" s="55"/>
      <c r="S11" s="55"/>
      <c r="T11" s="55"/>
    </row>
    <row r="12" spans="1:20" ht="15" customHeight="1">
      <c r="A12" s="296"/>
      <c r="B12" s="148"/>
      <c r="C12" s="148"/>
      <c r="D12" s="148"/>
      <c r="E12" s="148"/>
      <c r="F12" s="148"/>
      <c r="G12" s="148"/>
      <c r="H12" s="148"/>
      <c r="I12" s="302"/>
      <c r="J12" s="302"/>
      <c r="K12" s="302"/>
      <c r="L12" s="302"/>
      <c r="M12" s="298"/>
      <c r="O12" s="117" t="s">
        <v>1059</v>
      </c>
      <c r="P12" s="55"/>
      <c r="Q12" s="55"/>
      <c r="R12" s="55"/>
      <c r="S12" s="55"/>
      <c r="T12" s="55"/>
    </row>
    <row r="13" spans="1:20" ht="19.5" thickBot="1">
      <c r="A13" s="1316" t="s">
        <v>1067</v>
      </c>
      <c r="B13" s="1311"/>
      <c r="C13" s="1311"/>
      <c r="D13" s="1311"/>
      <c r="E13" s="1311"/>
      <c r="F13" s="1311"/>
      <c r="G13" s="1311"/>
      <c r="H13" s="1311"/>
      <c r="I13" s="1311"/>
      <c r="J13" s="1311"/>
      <c r="K13" s="1311"/>
      <c r="L13" s="302"/>
      <c r="M13" s="298"/>
      <c r="O13" s="117" t="s">
        <v>1062</v>
      </c>
      <c r="P13" s="55"/>
      <c r="Q13" s="55"/>
      <c r="R13" s="55"/>
      <c r="S13" s="55"/>
      <c r="T13" s="55"/>
    </row>
    <row r="14" spans="1:20" ht="24">
      <c r="A14" s="303" t="s">
        <v>22</v>
      </c>
      <c r="B14" s="185" t="s">
        <v>182</v>
      </c>
      <c r="C14" s="185" t="s">
        <v>1076</v>
      </c>
      <c r="D14" s="185" t="s">
        <v>695</v>
      </c>
      <c r="E14" s="185" t="s">
        <v>94</v>
      </c>
      <c r="F14" s="185" t="s">
        <v>95</v>
      </c>
      <c r="G14" s="185" t="s">
        <v>96</v>
      </c>
      <c r="H14" s="185" t="s">
        <v>18</v>
      </c>
      <c r="I14" s="185" t="s">
        <v>19</v>
      </c>
      <c r="J14" s="185" t="s">
        <v>20</v>
      </c>
      <c r="K14" s="185" t="s">
        <v>97</v>
      </c>
      <c r="L14" s="185" t="s">
        <v>1077</v>
      </c>
      <c r="M14" s="304" t="s">
        <v>1078</v>
      </c>
      <c r="O14" s="55"/>
      <c r="P14" s="55"/>
      <c r="Q14" s="55"/>
      <c r="R14" s="55"/>
      <c r="S14" s="55"/>
      <c r="T14" s="55"/>
    </row>
    <row r="15" spans="1:20">
      <c r="A15" s="305"/>
      <c r="B15" s="306"/>
      <c r="C15" s="307"/>
      <c r="D15" s="306"/>
      <c r="E15" s="306"/>
      <c r="F15" s="306"/>
      <c r="G15" s="306"/>
      <c r="H15" s="306"/>
      <c r="I15" s="306"/>
      <c r="J15" s="306"/>
      <c r="K15" s="306"/>
      <c r="L15" s="899"/>
      <c r="M15" s="308"/>
      <c r="O15" s="55"/>
      <c r="P15" s="55"/>
      <c r="Q15" s="55"/>
      <c r="R15" s="55"/>
      <c r="S15" s="55"/>
      <c r="T15" s="55"/>
    </row>
    <row r="16" spans="1:20">
      <c r="A16" s="309"/>
      <c r="B16" s="310"/>
      <c r="C16" s="310"/>
      <c r="D16" s="311"/>
      <c r="E16" s="310"/>
      <c r="F16" s="310"/>
      <c r="G16" s="310"/>
      <c r="H16" s="310"/>
      <c r="I16" s="310"/>
      <c r="J16" s="310"/>
      <c r="K16" s="310"/>
      <c r="L16" s="900"/>
      <c r="M16" s="312"/>
      <c r="O16" s="117" t="s">
        <v>686</v>
      </c>
      <c r="P16" s="55"/>
      <c r="Q16" s="55"/>
      <c r="R16" s="55"/>
      <c r="S16" s="55"/>
      <c r="T16" s="55"/>
    </row>
    <row r="17" spans="1:15">
      <c r="A17" s="309"/>
      <c r="B17" s="310"/>
      <c r="C17" s="310"/>
      <c r="D17" s="310"/>
      <c r="E17" s="310"/>
      <c r="F17" s="311"/>
      <c r="G17" s="310"/>
      <c r="H17" s="310"/>
      <c r="I17" s="310"/>
      <c r="J17" s="310"/>
      <c r="K17" s="310"/>
      <c r="L17" s="900"/>
      <c r="M17" s="312"/>
      <c r="O17" s="117"/>
    </row>
    <row r="18" spans="1:15">
      <c r="A18" s="309"/>
      <c r="B18" s="310"/>
      <c r="C18" s="310"/>
      <c r="D18" s="310"/>
      <c r="E18" s="310"/>
      <c r="F18" s="311"/>
      <c r="G18" s="310"/>
      <c r="H18" s="310"/>
      <c r="I18" s="310"/>
      <c r="J18" s="310"/>
      <c r="K18" s="310"/>
      <c r="L18" s="900"/>
      <c r="M18" s="312"/>
      <c r="O18" s="55"/>
    </row>
    <row r="19" spans="1:15">
      <c r="A19" s="309"/>
      <c r="B19" s="310"/>
      <c r="C19" s="310"/>
      <c r="D19" s="310"/>
      <c r="E19" s="310"/>
      <c r="F19" s="311"/>
      <c r="G19" s="310"/>
      <c r="H19" s="310"/>
      <c r="I19" s="310"/>
      <c r="J19" s="310"/>
      <c r="K19" s="310"/>
      <c r="L19" s="900"/>
      <c r="M19" s="312"/>
      <c r="O19" s="55"/>
    </row>
    <row r="20" spans="1:15">
      <c r="A20" s="309"/>
      <c r="B20" s="310"/>
      <c r="C20" s="310"/>
      <c r="D20" s="310"/>
      <c r="E20" s="310"/>
      <c r="F20" s="311"/>
      <c r="G20" s="310"/>
      <c r="H20" s="310"/>
      <c r="I20" s="310"/>
      <c r="J20" s="310"/>
      <c r="K20" s="310"/>
      <c r="L20" s="900"/>
      <c r="M20" s="312"/>
      <c r="O20" s="55"/>
    </row>
    <row r="21" spans="1:15">
      <c r="A21" s="309"/>
      <c r="B21" s="310"/>
      <c r="C21" s="310"/>
      <c r="D21" s="310"/>
      <c r="E21" s="310"/>
      <c r="F21" s="311"/>
      <c r="G21" s="310"/>
      <c r="H21" s="310"/>
      <c r="I21" s="310"/>
      <c r="J21" s="310"/>
      <c r="K21" s="310"/>
      <c r="L21" s="900"/>
      <c r="M21" s="312"/>
      <c r="O21" s="55"/>
    </row>
    <row r="22" spans="1:15">
      <c r="A22" s="309"/>
      <c r="B22" s="310"/>
      <c r="C22" s="310"/>
      <c r="D22" s="310"/>
      <c r="E22" s="310"/>
      <c r="F22" s="311"/>
      <c r="G22" s="310"/>
      <c r="H22" s="310"/>
      <c r="I22" s="310"/>
      <c r="J22" s="310"/>
      <c r="K22" s="310"/>
      <c r="L22" s="900"/>
      <c r="M22" s="312"/>
      <c r="O22" s="55"/>
    </row>
    <row r="23" spans="1:15">
      <c r="A23" s="309"/>
      <c r="B23" s="310"/>
      <c r="C23" s="310"/>
      <c r="D23" s="310"/>
      <c r="E23" s="310"/>
      <c r="F23" s="310"/>
      <c r="G23" s="311"/>
      <c r="H23" s="310"/>
      <c r="I23" s="310"/>
      <c r="J23" s="310"/>
      <c r="K23" s="310"/>
      <c r="L23" s="900"/>
      <c r="M23" s="312"/>
      <c r="O23" s="55"/>
    </row>
    <row r="24" spans="1:15">
      <c r="A24" s="309"/>
      <c r="B24" s="310"/>
      <c r="C24" s="310"/>
      <c r="D24" s="310"/>
      <c r="E24" s="310"/>
      <c r="F24" s="310"/>
      <c r="G24" s="310"/>
      <c r="H24" s="310"/>
      <c r="I24" s="310"/>
      <c r="J24" s="310"/>
      <c r="K24" s="310"/>
      <c r="L24" s="900"/>
      <c r="M24" s="312"/>
      <c r="O24" s="55"/>
    </row>
    <row r="25" spans="1:15" ht="19.5" thickBot="1">
      <c r="A25" s="313"/>
      <c r="B25" s="314"/>
      <c r="C25" s="314"/>
      <c r="D25" s="314"/>
      <c r="E25" s="314"/>
      <c r="F25" s="314"/>
      <c r="G25" s="314"/>
      <c r="H25" s="314"/>
      <c r="I25" s="314"/>
      <c r="J25" s="314"/>
      <c r="K25" s="314"/>
      <c r="L25" s="901"/>
      <c r="M25" s="315"/>
      <c r="O25" s="55"/>
    </row>
    <row r="26" spans="1:15">
      <c r="A26" s="152"/>
      <c r="B26" s="152"/>
      <c r="C26" s="152"/>
      <c r="D26" s="152"/>
      <c r="E26" s="152"/>
      <c r="F26" s="152"/>
      <c r="G26" s="152"/>
      <c r="H26" s="152"/>
      <c r="I26" s="152"/>
      <c r="J26" s="152"/>
      <c r="K26" s="152"/>
      <c r="L26" s="152"/>
      <c r="M26" s="152"/>
    </row>
    <row r="27" spans="1:15" ht="19.5" thickBot="1">
      <c r="A27" s="1311" t="s">
        <v>1068</v>
      </c>
      <c r="B27" s="1311"/>
      <c r="C27" s="1311"/>
      <c r="D27" s="1311"/>
      <c r="E27" s="1311"/>
      <c r="F27" s="1311"/>
      <c r="G27" s="1311"/>
      <c r="H27" s="1311"/>
      <c r="I27" s="1311"/>
      <c r="J27" s="1311"/>
      <c r="K27" s="1311"/>
      <c r="L27" s="152"/>
      <c r="M27" s="152"/>
    </row>
    <row r="28" spans="1:15" ht="24">
      <c r="A28" s="303" t="s">
        <v>22</v>
      </c>
      <c r="B28" s="185" t="s">
        <v>182</v>
      </c>
      <c r="C28" s="185" t="s">
        <v>92</v>
      </c>
      <c r="D28" s="185" t="s">
        <v>93</v>
      </c>
      <c r="E28" s="185" t="s">
        <v>94</v>
      </c>
      <c r="F28" s="185" t="s">
        <v>95</v>
      </c>
      <c r="G28" s="185" t="s">
        <v>96</v>
      </c>
      <c r="H28" s="185" t="s">
        <v>18</v>
      </c>
      <c r="I28" s="185" t="s">
        <v>19</v>
      </c>
      <c r="J28" s="185" t="s">
        <v>20</v>
      </c>
      <c r="K28" s="185" t="s">
        <v>1079</v>
      </c>
      <c r="L28" s="185" t="s">
        <v>1077</v>
      </c>
      <c r="M28" s="304" t="s">
        <v>1078</v>
      </c>
    </row>
    <row r="29" spans="1:15">
      <c r="A29" s="305"/>
      <c r="B29" s="306"/>
      <c r="C29" s="307"/>
      <c r="D29" s="306"/>
      <c r="E29" s="306"/>
      <c r="F29" s="306"/>
      <c r="G29" s="306"/>
      <c r="H29" s="306"/>
      <c r="I29" s="306"/>
      <c r="J29" s="306"/>
      <c r="K29" s="306"/>
      <c r="L29" s="899"/>
      <c r="M29" s="308"/>
    </row>
    <row r="30" spans="1:15">
      <c r="A30" s="309"/>
      <c r="B30" s="310"/>
      <c r="C30" s="310"/>
      <c r="D30" s="311"/>
      <c r="E30" s="310"/>
      <c r="F30" s="310"/>
      <c r="G30" s="310"/>
      <c r="H30" s="310"/>
      <c r="I30" s="310"/>
      <c r="J30" s="310"/>
      <c r="K30" s="310"/>
      <c r="L30" s="900"/>
      <c r="M30" s="312"/>
    </row>
    <row r="31" spans="1:15">
      <c r="A31" s="309"/>
      <c r="B31" s="310"/>
      <c r="C31" s="310"/>
      <c r="D31" s="310"/>
      <c r="E31" s="310"/>
      <c r="F31" s="311"/>
      <c r="G31" s="310"/>
      <c r="H31" s="310"/>
      <c r="I31" s="310"/>
      <c r="J31" s="310"/>
      <c r="K31" s="310"/>
      <c r="L31" s="900"/>
      <c r="M31" s="312"/>
    </row>
    <row r="32" spans="1:15">
      <c r="A32" s="309"/>
      <c r="B32" s="310"/>
      <c r="C32" s="310"/>
      <c r="D32" s="310"/>
      <c r="E32" s="310"/>
      <c r="F32" s="311"/>
      <c r="G32" s="310"/>
      <c r="H32" s="310"/>
      <c r="I32" s="310"/>
      <c r="J32" s="310"/>
      <c r="K32" s="310"/>
      <c r="L32" s="900"/>
      <c r="M32" s="312"/>
    </row>
    <row r="33" spans="1:13">
      <c r="A33" s="309"/>
      <c r="B33" s="310"/>
      <c r="C33" s="310"/>
      <c r="D33" s="310"/>
      <c r="E33" s="310"/>
      <c r="F33" s="311"/>
      <c r="G33" s="310"/>
      <c r="H33" s="310"/>
      <c r="I33" s="310"/>
      <c r="J33" s="310"/>
      <c r="K33" s="310"/>
      <c r="L33" s="900"/>
      <c r="M33" s="312"/>
    </row>
    <row r="34" spans="1:13">
      <c r="A34" s="309"/>
      <c r="B34" s="310"/>
      <c r="C34" s="310"/>
      <c r="D34" s="310"/>
      <c r="E34" s="310"/>
      <c r="F34" s="311"/>
      <c r="G34" s="310"/>
      <c r="H34" s="310"/>
      <c r="I34" s="310"/>
      <c r="J34" s="310"/>
      <c r="K34" s="310"/>
      <c r="L34" s="900"/>
      <c r="M34" s="312"/>
    </row>
    <row r="35" spans="1:13">
      <c r="A35" s="309"/>
      <c r="B35" s="310"/>
      <c r="C35" s="310"/>
      <c r="D35" s="310"/>
      <c r="E35" s="310"/>
      <c r="F35" s="311"/>
      <c r="G35" s="310"/>
      <c r="H35" s="310"/>
      <c r="I35" s="310"/>
      <c r="J35" s="310"/>
      <c r="K35" s="310"/>
      <c r="L35" s="900"/>
      <c r="M35" s="312"/>
    </row>
    <row r="36" spans="1:13">
      <c r="A36" s="309"/>
      <c r="B36" s="310"/>
      <c r="C36" s="310"/>
      <c r="D36" s="310"/>
      <c r="E36" s="310"/>
      <c r="F36" s="311"/>
      <c r="G36" s="310"/>
      <c r="H36" s="310"/>
      <c r="I36" s="310"/>
      <c r="J36" s="310"/>
      <c r="K36" s="310"/>
      <c r="L36" s="900"/>
      <c r="M36" s="312"/>
    </row>
    <row r="37" spans="1:13">
      <c r="A37" s="309"/>
      <c r="B37" s="310"/>
      <c r="C37" s="310"/>
      <c r="D37" s="310"/>
      <c r="E37" s="310"/>
      <c r="F37" s="310"/>
      <c r="G37" s="311"/>
      <c r="H37" s="310"/>
      <c r="I37" s="310"/>
      <c r="J37" s="310"/>
      <c r="K37" s="310"/>
      <c r="L37" s="900"/>
      <c r="M37" s="312"/>
    </row>
    <row r="38" spans="1:13">
      <c r="A38" s="309"/>
      <c r="B38" s="310"/>
      <c r="C38" s="310"/>
      <c r="D38" s="310"/>
      <c r="E38" s="310"/>
      <c r="F38" s="310"/>
      <c r="G38" s="310"/>
      <c r="H38" s="310"/>
      <c r="I38" s="310"/>
      <c r="J38" s="310"/>
      <c r="K38" s="310"/>
      <c r="L38" s="900"/>
      <c r="M38" s="312"/>
    </row>
    <row r="39" spans="1:13" ht="19.5" thickBot="1">
      <c r="A39" s="313"/>
      <c r="B39" s="314"/>
      <c r="C39" s="314"/>
      <c r="D39" s="314"/>
      <c r="E39" s="314"/>
      <c r="F39" s="314"/>
      <c r="G39" s="314"/>
      <c r="H39" s="314"/>
      <c r="I39" s="314"/>
      <c r="J39" s="314"/>
      <c r="K39" s="314"/>
      <c r="L39" s="901"/>
      <c r="M39" s="315"/>
    </row>
    <row r="41" spans="1:13" ht="19.5" thickBot="1">
      <c r="A41" s="1311" t="s">
        <v>1069</v>
      </c>
      <c r="B41" s="1311"/>
      <c r="C41" s="1311"/>
      <c r="D41" s="1311"/>
      <c r="E41" s="1311"/>
      <c r="F41" s="1311"/>
      <c r="G41" s="1311"/>
      <c r="H41" s="1311"/>
      <c r="I41" s="1311"/>
      <c r="J41" s="1311"/>
      <c r="K41" s="1311"/>
      <c r="M41" s="152"/>
    </row>
    <row r="42" spans="1:13" ht="24">
      <c r="A42" s="303" t="s">
        <v>22</v>
      </c>
      <c r="B42" s="185" t="s">
        <v>182</v>
      </c>
      <c r="C42" s="185" t="s">
        <v>92</v>
      </c>
      <c r="D42" s="185" t="s">
        <v>93</v>
      </c>
      <c r="E42" s="185" t="s">
        <v>94</v>
      </c>
      <c r="F42" s="185" t="s">
        <v>95</v>
      </c>
      <c r="G42" s="185" t="s">
        <v>96</v>
      </c>
      <c r="H42" s="185" t="s">
        <v>18</v>
      </c>
      <c r="I42" s="185" t="s">
        <v>19</v>
      </c>
      <c r="J42" s="185" t="s">
        <v>20</v>
      </c>
      <c r="K42" s="185" t="s">
        <v>1079</v>
      </c>
      <c r="L42" s="185" t="s">
        <v>1077</v>
      </c>
      <c r="M42" s="304" t="s">
        <v>1078</v>
      </c>
    </row>
    <row r="43" spans="1:13">
      <c r="A43" s="305"/>
      <c r="B43" s="306"/>
      <c r="C43" s="307"/>
      <c r="D43" s="306"/>
      <c r="E43" s="306"/>
      <c r="F43" s="306"/>
      <c r="G43" s="306"/>
      <c r="H43" s="306"/>
      <c r="I43" s="306"/>
      <c r="J43" s="306"/>
      <c r="K43" s="306"/>
      <c r="L43" s="899"/>
      <c r="M43" s="308"/>
    </row>
    <row r="44" spans="1:13">
      <c r="A44" s="309"/>
      <c r="B44" s="310"/>
      <c r="C44" s="310"/>
      <c r="D44" s="311"/>
      <c r="E44" s="310"/>
      <c r="F44" s="310"/>
      <c r="G44" s="310"/>
      <c r="H44" s="310"/>
      <c r="I44" s="310"/>
      <c r="J44" s="310"/>
      <c r="K44" s="310"/>
      <c r="L44" s="900"/>
      <c r="M44" s="312"/>
    </row>
    <row r="45" spans="1:13">
      <c r="A45" s="309"/>
      <c r="B45" s="310"/>
      <c r="C45" s="310"/>
      <c r="D45" s="310"/>
      <c r="E45" s="310"/>
      <c r="F45" s="311"/>
      <c r="G45" s="310"/>
      <c r="H45" s="310"/>
      <c r="I45" s="310"/>
      <c r="J45" s="310"/>
      <c r="K45" s="310"/>
      <c r="L45" s="900"/>
      <c r="M45" s="312"/>
    </row>
    <row r="46" spans="1:13">
      <c r="A46" s="309"/>
      <c r="B46" s="310"/>
      <c r="C46" s="310"/>
      <c r="D46" s="310"/>
      <c r="E46" s="310"/>
      <c r="F46" s="311"/>
      <c r="G46" s="310"/>
      <c r="H46" s="310"/>
      <c r="I46" s="310"/>
      <c r="J46" s="310"/>
      <c r="K46" s="310"/>
      <c r="L46" s="900"/>
      <c r="M46" s="312"/>
    </row>
    <row r="47" spans="1:13">
      <c r="A47" s="309"/>
      <c r="B47" s="310"/>
      <c r="C47" s="310"/>
      <c r="D47" s="310"/>
      <c r="E47" s="310"/>
      <c r="F47" s="311"/>
      <c r="G47" s="310"/>
      <c r="H47" s="310"/>
      <c r="I47" s="310"/>
      <c r="J47" s="310"/>
      <c r="K47" s="310"/>
      <c r="L47" s="900"/>
      <c r="M47" s="312"/>
    </row>
    <row r="48" spans="1:13">
      <c r="A48" s="309"/>
      <c r="B48" s="310"/>
      <c r="C48" s="310"/>
      <c r="D48" s="310"/>
      <c r="E48" s="310"/>
      <c r="F48" s="311"/>
      <c r="G48" s="310"/>
      <c r="H48" s="310"/>
      <c r="I48" s="310"/>
      <c r="J48" s="310"/>
      <c r="K48" s="310"/>
      <c r="L48" s="900"/>
      <c r="M48" s="312"/>
    </row>
    <row r="49" spans="1:13">
      <c r="A49" s="309"/>
      <c r="B49" s="310"/>
      <c r="C49" s="310"/>
      <c r="D49" s="310"/>
      <c r="E49" s="310"/>
      <c r="F49" s="311"/>
      <c r="G49" s="310"/>
      <c r="H49" s="310"/>
      <c r="I49" s="310"/>
      <c r="J49" s="310"/>
      <c r="K49" s="310"/>
      <c r="L49" s="900"/>
      <c r="M49" s="312"/>
    </row>
    <row r="50" spans="1:13">
      <c r="A50" s="309"/>
      <c r="B50" s="310"/>
      <c r="C50" s="310"/>
      <c r="D50" s="310"/>
      <c r="E50" s="310"/>
      <c r="F50" s="311"/>
      <c r="G50" s="310"/>
      <c r="H50" s="310"/>
      <c r="I50" s="310"/>
      <c r="J50" s="310"/>
      <c r="K50" s="310"/>
      <c r="L50" s="900"/>
      <c r="M50" s="312"/>
    </row>
    <row r="51" spans="1:13">
      <c r="A51" s="309"/>
      <c r="B51" s="310"/>
      <c r="C51" s="310"/>
      <c r="D51" s="310"/>
      <c r="E51" s="310"/>
      <c r="F51" s="310"/>
      <c r="G51" s="311"/>
      <c r="H51" s="310"/>
      <c r="I51" s="310"/>
      <c r="J51" s="310"/>
      <c r="K51" s="310"/>
      <c r="L51" s="900"/>
      <c r="M51" s="312"/>
    </row>
    <row r="52" spans="1:13">
      <c r="A52" s="309"/>
      <c r="B52" s="310"/>
      <c r="C52" s="310"/>
      <c r="D52" s="310"/>
      <c r="E52" s="310"/>
      <c r="F52" s="310"/>
      <c r="G52" s="310"/>
      <c r="H52" s="310"/>
      <c r="I52" s="310"/>
      <c r="J52" s="310"/>
      <c r="K52" s="310"/>
      <c r="L52" s="900"/>
      <c r="M52" s="312"/>
    </row>
    <row r="53" spans="1:13" ht="19.5" thickBot="1">
      <c r="A53" s="313"/>
      <c r="B53" s="314"/>
      <c r="C53" s="314"/>
      <c r="D53" s="314"/>
      <c r="E53" s="314"/>
      <c r="F53" s="314"/>
      <c r="G53" s="314"/>
      <c r="H53" s="314"/>
      <c r="I53" s="314"/>
      <c r="J53" s="314"/>
      <c r="K53" s="314"/>
      <c r="L53" s="901"/>
      <c r="M53" s="315"/>
    </row>
  </sheetData>
  <mergeCells count="7">
    <mergeCell ref="A41:K41"/>
    <mergeCell ref="A2:M2"/>
    <mergeCell ref="A5:K5"/>
    <mergeCell ref="D8:H8"/>
    <mergeCell ref="D11:H11"/>
    <mergeCell ref="A13:K13"/>
    <mergeCell ref="A27:K27"/>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2"/>
  <sheetViews>
    <sheetView showGridLines="0" zoomScaleNormal="100" zoomScaleSheetLayoutView="100" workbookViewId="0">
      <selection activeCell="F1" sqref="F1"/>
    </sheetView>
  </sheetViews>
  <sheetFormatPr defaultRowHeight="18.75"/>
  <cols>
    <col min="1" max="1" width="4" customWidth="1"/>
    <col min="2" max="2" width="14.125" customWidth="1"/>
    <col min="3" max="6" width="16.5" customWidth="1"/>
    <col min="7" max="7" width="9" style="53"/>
    <col min="8" max="21" width="9" style="75"/>
    <col min="22" max="24" width="9" style="53"/>
  </cols>
  <sheetData>
    <row r="1" spans="1:10">
      <c r="A1" s="26" t="s">
        <v>862</v>
      </c>
      <c r="B1" s="28"/>
      <c r="C1" s="28"/>
      <c r="D1" s="28"/>
      <c r="E1" s="127"/>
      <c r="F1" s="128" t="str">
        <f>'１申請者詳細'!E1</f>
        <v/>
      </c>
    </row>
    <row r="2" spans="1:10">
      <c r="A2" s="1132" t="str">
        <f>注意事項等!A2</f>
        <v>実施計画書（新築建築物のZEB普及促進支援事業）</v>
      </c>
      <c r="B2" s="1132"/>
      <c r="C2" s="1132"/>
      <c r="D2" s="1132"/>
      <c r="E2" s="1132"/>
      <c r="F2" s="1132"/>
    </row>
    <row r="3" spans="1:10">
      <c r="A3" s="18"/>
    </row>
    <row r="4" spans="1:10" ht="18" customHeight="1">
      <c r="A4" s="115" t="s">
        <v>1041</v>
      </c>
    </row>
    <row r="5" spans="1:10" ht="18" customHeight="1" thickBot="1">
      <c r="A5" s="16" t="s">
        <v>67</v>
      </c>
    </row>
    <row r="6" spans="1:10" ht="18" customHeight="1" thickBot="1">
      <c r="A6" s="1323" t="s">
        <v>23</v>
      </c>
      <c r="B6" s="1324"/>
      <c r="C6" s="843" t="s">
        <v>991</v>
      </c>
      <c r="D6" s="842" t="s">
        <v>1024</v>
      </c>
      <c r="E6" s="842" t="s">
        <v>1063</v>
      </c>
      <c r="F6" s="78" t="s">
        <v>24</v>
      </c>
    </row>
    <row r="7" spans="1:10" ht="18" customHeight="1">
      <c r="A7" s="1041" t="s">
        <v>8</v>
      </c>
      <c r="B7" s="1050"/>
      <c r="C7" s="857"/>
      <c r="D7" s="844"/>
      <c r="E7" s="844"/>
      <c r="F7" s="845">
        <f>C7+D7+E7</f>
        <v>0</v>
      </c>
    </row>
    <row r="8" spans="1:10" ht="18" customHeight="1">
      <c r="A8" s="1339" t="s">
        <v>1081</v>
      </c>
      <c r="B8" s="1340"/>
      <c r="C8" s="857"/>
      <c r="D8" s="844"/>
      <c r="E8" s="844"/>
      <c r="F8" s="845"/>
    </row>
    <row r="9" spans="1:10" ht="18" customHeight="1">
      <c r="A9" s="1325" t="s">
        <v>25</v>
      </c>
      <c r="B9" s="1326"/>
      <c r="C9" s="906">
        <f>C12-C7-C8-C10</f>
        <v>0</v>
      </c>
      <c r="D9" s="907">
        <f>D12-D7-D8-D10</f>
        <v>0</v>
      </c>
      <c r="E9" s="854">
        <f>E12-E7-E8-E10</f>
        <v>0</v>
      </c>
      <c r="F9" s="846">
        <f t="shared" ref="F9:F10" si="0">C9+D9+E9</f>
        <v>0</v>
      </c>
    </row>
    <row r="10" spans="1:10" ht="18" customHeight="1">
      <c r="A10" s="1327" t="s">
        <v>26</v>
      </c>
      <c r="B10" s="1328"/>
      <c r="C10" s="847"/>
      <c r="D10" s="848"/>
      <c r="E10" s="848"/>
      <c r="F10" s="851">
        <f t="shared" si="0"/>
        <v>0</v>
      </c>
    </row>
    <row r="11" spans="1:10" ht="18" customHeight="1">
      <c r="A11" s="1329" t="s">
        <v>669</v>
      </c>
      <c r="B11" s="1330"/>
      <c r="C11" s="849"/>
      <c r="D11" s="850"/>
      <c r="E11" s="850"/>
      <c r="F11" s="852" t="s">
        <v>68</v>
      </c>
    </row>
    <row r="12" spans="1:10" ht="18" customHeight="1" thickBot="1">
      <c r="A12" s="1200" t="s">
        <v>4</v>
      </c>
      <c r="B12" s="1331"/>
      <c r="C12" s="863">
        <f>'別添５（１年目）'!H52</f>
        <v>0</v>
      </c>
      <c r="D12" s="864">
        <f>'別添５（２年目）'!H52</f>
        <v>0</v>
      </c>
      <c r="E12" s="864">
        <f>'別添５（３年目）'!H52</f>
        <v>0</v>
      </c>
      <c r="F12" s="853">
        <f>C12+D12+E12</f>
        <v>0</v>
      </c>
    </row>
    <row r="13" spans="1:10" ht="18" customHeight="1" thickBot="1">
      <c r="A13" s="23"/>
      <c r="B13" s="15"/>
      <c r="C13" s="316"/>
      <c r="D13" s="316"/>
      <c r="E13" s="316"/>
      <c r="F13" s="317"/>
      <c r="I13" s="739" t="s">
        <v>688</v>
      </c>
      <c r="J13" s="739"/>
    </row>
    <row r="14" spans="1:10" ht="18" customHeight="1" thickBot="1">
      <c r="A14" s="1317" t="s">
        <v>670</v>
      </c>
      <c r="B14" s="1318"/>
      <c r="C14" s="1264"/>
      <c r="D14" s="1265"/>
      <c r="E14" s="1265"/>
      <c r="F14" s="738"/>
      <c r="I14" s="739" t="s">
        <v>689</v>
      </c>
      <c r="J14" s="739"/>
    </row>
    <row r="15" spans="1:10" ht="18" customHeight="1">
      <c r="A15" s="23"/>
      <c r="B15" s="15"/>
      <c r="C15" s="316"/>
      <c r="D15" s="316"/>
      <c r="E15" s="316"/>
      <c r="F15" s="317"/>
      <c r="I15" s="739"/>
      <c r="J15" s="739"/>
    </row>
    <row r="16" spans="1:10" ht="18" customHeight="1" thickBot="1">
      <c r="A16" s="16" t="s">
        <v>74</v>
      </c>
      <c r="B16" s="16"/>
      <c r="C16" s="316"/>
      <c r="D16" s="316"/>
      <c r="E16" s="316"/>
      <c r="F16" s="317"/>
    </row>
    <row r="17" spans="1:8" ht="18" customHeight="1" thickBot="1">
      <c r="A17" s="1332" t="s">
        <v>69</v>
      </c>
      <c r="B17" s="1333"/>
      <c r="C17" s="1341" t="s">
        <v>70</v>
      </c>
      <c r="D17" s="1342"/>
      <c r="E17" s="1342" t="s">
        <v>73</v>
      </c>
      <c r="F17" s="1343"/>
    </row>
    <row r="18" spans="1:8" ht="18" customHeight="1">
      <c r="A18" s="1041" t="s">
        <v>71</v>
      </c>
      <c r="B18" s="1050"/>
      <c r="C18" s="1335"/>
      <c r="D18" s="1336"/>
      <c r="E18" s="1319" t="e">
        <f>ROUNDDOWN(C18/'２建物の概要３事業実施に関する事項'!B15,0)</f>
        <v>#DIV/0!</v>
      </c>
      <c r="F18" s="1320"/>
      <c r="H18" s="117" t="s">
        <v>731</v>
      </c>
    </row>
    <row r="19" spans="1:8" ht="18" customHeight="1" thickBot="1">
      <c r="A19" s="1048" t="s">
        <v>72</v>
      </c>
      <c r="B19" s="1334"/>
      <c r="C19" s="1337"/>
      <c r="D19" s="1338"/>
      <c r="E19" s="1321" t="e">
        <f>ROUNDDOWN(C19/'２建物の概要３事業実施に関する事項'!B15,0)</f>
        <v>#DIV/0!</v>
      </c>
      <c r="F19" s="1322"/>
      <c r="H19" s="117" t="s">
        <v>449</v>
      </c>
    </row>
    <row r="20" spans="1:8" ht="18" customHeight="1">
      <c r="B20" s="4"/>
    </row>
    <row r="21" spans="1:8" ht="18" customHeight="1">
      <c r="A21" s="161" t="s">
        <v>240</v>
      </c>
      <c r="B21" s="4"/>
    </row>
    <row r="22" spans="1:8">
      <c r="B22" s="179" t="s">
        <v>962</v>
      </c>
    </row>
  </sheetData>
  <mergeCells count="19">
    <mergeCell ref="A8:B8"/>
    <mergeCell ref="C17:D17"/>
    <mergeCell ref="E17:F17"/>
    <mergeCell ref="A2:F2"/>
    <mergeCell ref="A14:B14"/>
    <mergeCell ref="C14:E14"/>
    <mergeCell ref="E18:F18"/>
    <mergeCell ref="E19:F19"/>
    <mergeCell ref="A6:B6"/>
    <mergeCell ref="A7:B7"/>
    <mergeCell ref="A9:B9"/>
    <mergeCell ref="A10:B10"/>
    <mergeCell ref="A11:B11"/>
    <mergeCell ref="A12:B12"/>
    <mergeCell ref="A17:B17"/>
    <mergeCell ref="A18:B18"/>
    <mergeCell ref="A19:B19"/>
    <mergeCell ref="C18:D18"/>
    <mergeCell ref="C19:D19"/>
  </mergeCells>
  <phoneticPr fontId="2"/>
  <dataValidations count="1">
    <dataValidation type="list" allowBlank="1" showInputMessage="1" showErrorMessage="1" sqref="C14:E14" xr:uid="{00000000-0002-0000-0B00-000000000000}">
      <formula1>$I$13:$I$14</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5920F-6CF2-4B26-9D54-A6E80DE5F0AB}">
  <dimension ref="A1:Y56"/>
  <sheetViews>
    <sheetView showGridLines="0" zoomScaleNormal="100" zoomScaleSheetLayoutView="100" workbookViewId="0">
      <selection activeCell="A4" sqref="A4"/>
    </sheetView>
  </sheetViews>
  <sheetFormatPr defaultRowHeight="18.75"/>
  <cols>
    <col min="1" max="7" width="11.75" customWidth="1"/>
    <col min="8" max="25" width="9" style="53"/>
  </cols>
  <sheetData>
    <row r="1" spans="1:25">
      <c r="A1" s="26" t="s">
        <v>862</v>
      </c>
      <c r="B1" s="28"/>
      <c r="C1" s="28"/>
      <c r="D1" s="28"/>
      <c r="E1" s="52"/>
      <c r="F1" s="28"/>
      <c r="G1" s="128">
        <f>'１申請者詳細'!F1</f>
        <v>0</v>
      </c>
    </row>
    <row r="2" spans="1:25">
      <c r="A2" s="1132" t="str">
        <f>注意事項等!A2</f>
        <v>実施計画書（新築建築物のZEB普及促進支援事業）</v>
      </c>
      <c r="B2" s="1132"/>
      <c r="C2" s="1132"/>
      <c r="D2" s="1132"/>
      <c r="E2" s="1132"/>
      <c r="F2" s="1132"/>
      <c r="G2" s="1132"/>
    </row>
    <row r="3" spans="1:25" s="8" customFormat="1" ht="18.75" customHeight="1">
      <c r="H3" s="55"/>
      <c r="I3" s="55"/>
      <c r="J3" s="55"/>
      <c r="K3" s="55"/>
      <c r="L3" s="55"/>
      <c r="M3" s="55"/>
      <c r="N3" s="55"/>
      <c r="O3" s="55"/>
      <c r="P3" s="55"/>
      <c r="Q3" s="55"/>
      <c r="R3" s="55"/>
      <c r="S3" s="55"/>
      <c r="T3" s="55"/>
      <c r="U3" s="55"/>
      <c r="V3" s="55"/>
      <c r="W3" s="55"/>
      <c r="X3" s="55"/>
      <c r="Y3" s="55"/>
    </row>
    <row r="4" spans="1:25" s="8" customFormat="1" ht="18.75" customHeight="1" thickBot="1">
      <c r="A4" s="116" t="s">
        <v>1042</v>
      </c>
      <c r="H4" s="55"/>
      <c r="I4" s="55"/>
      <c r="J4" s="55"/>
      <c r="K4" s="55"/>
      <c r="L4" s="55"/>
      <c r="M4" s="55"/>
      <c r="N4" s="55"/>
      <c r="O4" s="55"/>
      <c r="P4" s="55"/>
      <c r="Q4" s="55"/>
      <c r="R4" s="55"/>
      <c r="S4" s="55"/>
      <c r="T4" s="55"/>
      <c r="U4" s="55"/>
      <c r="V4" s="55"/>
      <c r="W4" s="55"/>
      <c r="X4" s="55"/>
      <c r="Y4" s="55"/>
    </row>
    <row r="5" spans="1:25" s="8" customFormat="1" ht="18.75" customHeight="1">
      <c r="A5" s="42"/>
      <c r="B5" s="43"/>
      <c r="C5" s="43"/>
      <c r="D5" s="43"/>
      <c r="E5" s="43"/>
      <c r="F5" s="43"/>
      <c r="G5" s="44"/>
      <c r="H5" s="55"/>
      <c r="I5" s="55"/>
      <c r="J5" s="55"/>
      <c r="K5" s="55"/>
      <c r="L5" s="55"/>
      <c r="M5" s="55"/>
      <c r="N5" s="55"/>
      <c r="O5" s="55"/>
      <c r="P5" s="55"/>
      <c r="Q5" s="55"/>
      <c r="R5" s="55"/>
      <c r="S5" s="55"/>
      <c r="T5" s="55"/>
      <c r="U5" s="55"/>
      <c r="V5" s="55"/>
      <c r="W5" s="55"/>
      <c r="X5" s="55"/>
      <c r="Y5" s="55"/>
    </row>
    <row r="6" spans="1:25" s="8" customFormat="1" ht="18.75" customHeight="1">
      <c r="A6" s="45"/>
      <c r="G6" s="46"/>
      <c r="H6" s="55"/>
      <c r="I6" s="55"/>
      <c r="J6" s="55"/>
      <c r="K6" s="55"/>
      <c r="L6" s="55"/>
      <c r="M6" s="55"/>
      <c r="N6" s="55"/>
      <c r="O6" s="55"/>
      <c r="P6" s="55"/>
      <c r="Q6" s="55"/>
      <c r="R6" s="55"/>
      <c r="S6" s="55"/>
      <c r="T6" s="55"/>
      <c r="U6" s="55"/>
      <c r="V6" s="55"/>
      <c r="W6" s="55"/>
      <c r="X6" s="55"/>
      <c r="Y6" s="55"/>
    </row>
    <row r="7" spans="1:25" s="8" customFormat="1" ht="18.75" customHeight="1">
      <c r="A7" s="45" t="s">
        <v>75</v>
      </c>
      <c r="G7" s="46"/>
      <c r="H7" s="55"/>
      <c r="I7" s="55"/>
      <c r="J7" s="55"/>
      <c r="K7" s="55"/>
      <c r="L7" s="55"/>
      <c r="M7" s="55"/>
      <c r="N7" s="55"/>
      <c r="O7" s="55"/>
      <c r="P7" s="55"/>
      <c r="Q7" s="55"/>
      <c r="R7" s="55"/>
      <c r="S7" s="55"/>
      <c r="T7" s="55"/>
      <c r="U7" s="55"/>
      <c r="V7" s="55"/>
      <c r="W7" s="55"/>
      <c r="X7" s="55"/>
      <c r="Y7" s="55"/>
    </row>
    <row r="8" spans="1:25" s="8" customFormat="1" ht="18.75" customHeight="1">
      <c r="A8" s="45"/>
      <c r="G8" s="46"/>
      <c r="H8" s="55"/>
      <c r="I8" s="55"/>
      <c r="J8" s="55"/>
      <c r="K8" s="55"/>
      <c r="L8" s="55"/>
      <c r="M8" s="55"/>
      <c r="N8" s="55"/>
      <c r="O8" s="55"/>
      <c r="P8" s="55"/>
      <c r="Q8" s="55"/>
      <c r="R8" s="55"/>
      <c r="S8" s="55"/>
      <c r="T8" s="55"/>
      <c r="U8" s="55"/>
      <c r="V8" s="55"/>
      <c r="W8" s="55"/>
      <c r="X8" s="55"/>
      <c r="Y8" s="55"/>
    </row>
    <row r="9" spans="1:25" s="8" customFormat="1" ht="18.75" customHeight="1">
      <c r="A9" s="45"/>
      <c r="G9" s="46"/>
      <c r="H9" s="55"/>
      <c r="I9" s="55" t="s">
        <v>674</v>
      </c>
      <c r="J9" s="55"/>
      <c r="K9" s="55"/>
      <c r="L9" s="55"/>
      <c r="M9" s="55"/>
      <c r="N9" s="55"/>
      <c r="O9" s="55"/>
      <c r="P9" s="55"/>
      <c r="Q9" s="55"/>
      <c r="R9" s="55"/>
      <c r="S9" s="55"/>
      <c r="T9" s="55"/>
      <c r="U9" s="55"/>
      <c r="V9" s="55"/>
      <c r="W9" s="55"/>
      <c r="X9" s="55"/>
      <c r="Y9" s="55"/>
    </row>
    <row r="10" spans="1:25" s="8" customFormat="1" ht="18.75" customHeight="1">
      <c r="A10" s="45"/>
      <c r="G10" s="46"/>
      <c r="H10" s="55"/>
      <c r="I10" s="614"/>
      <c r="J10" s="613"/>
      <c r="K10" s="613"/>
      <c r="L10" s="613"/>
      <c r="M10" s="55"/>
      <c r="N10" s="55"/>
      <c r="O10" s="55"/>
      <c r="P10" s="55"/>
      <c r="Q10" s="55"/>
      <c r="R10" s="55"/>
      <c r="S10" s="55"/>
      <c r="T10" s="55"/>
      <c r="U10" s="55"/>
      <c r="V10" s="55"/>
      <c r="W10" s="55"/>
      <c r="X10" s="55"/>
      <c r="Y10" s="55"/>
    </row>
    <row r="11" spans="1:25" s="8" customFormat="1" ht="18.75" customHeight="1">
      <c r="A11" s="45"/>
      <c r="G11" s="46"/>
      <c r="H11" s="55"/>
      <c r="I11" s="55"/>
      <c r="J11" s="55"/>
      <c r="K11" s="55"/>
      <c r="L11" s="55"/>
      <c r="M11" s="55"/>
      <c r="N11" s="55"/>
      <c r="O11" s="55"/>
      <c r="P11" s="55"/>
      <c r="Q11" s="55"/>
      <c r="R11" s="55"/>
      <c r="S11" s="55"/>
      <c r="T11" s="55"/>
      <c r="U11" s="55"/>
      <c r="V11" s="55"/>
      <c r="W11" s="55"/>
      <c r="X11" s="55"/>
      <c r="Y11" s="55"/>
    </row>
    <row r="12" spans="1:25" s="8" customFormat="1" ht="18.75" customHeight="1">
      <c r="A12" s="45"/>
      <c r="G12" s="46"/>
      <c r="H12" s="55"/>
      <c r="I12" s="613"/>
      <c r="J12" s="55"/>
      <c r="K12" s="55"/>
      <c r="L12" s="55"/>
      <c r="M12" s="55"/>
      <c r="N12" s="55"/>
      <c r="O12" s="55"/>
      <c r="P12" s="55"/>
      <c r="Q12" s="55"/>
      <c r="R12" s="55"/>
      <c r="S12" s="55"/>
      <c r="T12" s="55"/>
      <c r="U12" s="55"/>
      <c r="V12" s="55"/>
      <c r="W12" s="55"/>
      <c r="X12" s="55"/>
      <c r="Y12" s="55"/>
    </row>
    <row r="13" spans="1:25" s="8" customFormat="1" ht="18.75" customHeight="1">
      <c r="A13" s="45"/>
      <c r="G13" s="46"/>
      <c r="H13" s="55"/>
      <c r="I13" s="55"/>
      <c r="J13" s="55"/>
      <c r="K13" s="55"/>
      <c r="L13" s="55"/>
      <c r="M13" s="55"/>
      <c r="N13" s="55"/>
      <c r="O13" s="55"/>
      <c r="P13" s="55"/>
      <c r="Q13" s="55"/>
      <c r="R13" s="55"/>
      <c r="S13" s="55"/>
      <c r="T13" s="55"/>
      <c r="U13" s="55"/>
      <c r="V13" s="55"/>
      <c r="W13" s="55"/>
      <c r="X13" s="55"/>
      <c r="Y13" s="55"/>
    </row>
    <row r="14" spans="1:25" s="8" customFormat="1" ht="18.75" customHeight="1">
      <c r="A14" s="45"/>
      <c r="G14" s="46"/>
      <c r="H14" s="55"/>
      <c r="I14" s="55"/>
      <c r="J14" s="55"/>
      <c r="K14" s="55"/>
      <c r="L14" s="55"/>
      <c r="M14" s="55"/>
      <c r="N14" s="55"/>
      <c r="O14" s="55"/>
      <c r="P14" s="55"/>
      <c r="Q14" s="55"/>
      <c r="R14" s="55"/>
      <c r="S14" s="55"/>
      <c r="T14" s="55"/>
      <c r="U14" s="55"/>
      <c r="V14" s="55"/>
      <c r="W14" s="55"/>
      <c r="X14" s="55"/>
      <c r="Y14" s="55"/>
    </row>
    <row r="15" spans="1:25" s="8" customFormat="1" ht="18.75" customHeight="1">
      <c r="A15" s="45"/>
      <c r="G15" s="46"/>
      <c r="H15" s="55"/>
      <c r="I15" s="55"/>
      <c r="J15" s="55"/>
      <c r="K15" s="55"/>
      <c r="L15" s="55"/>
      <c r="M15" s="55"/>
      <c r="N15" s="55"/>
      <c r="O15" s="55"/>
      <c r="P15" s="55"/>
      <c r="Q15" s="55"/>
      <c r="R15" s="55"/>
      <c r="S15" s="55"/>
      <c r="T15" s="55"/>
      <c r="U15" s="55"/>
      <c r="V15" s="55"/>
      <c r="W15" s="55"/>
      <c r="X15" s="55"/>
      <c r="Y15" s="55"/>
    </row>
    <row r="16" spans="1:25" s="8" customFormat="1" ht="18.75" customHeight="1">
      <c r="A16" s="45"/>
      <c r="G16" s="46"/>
      <c r="H16" s="55"/>
      <c r="I16" s="55"/>
      <c r="J16" s="55"/>
      <c r="K16" s="55"/>
      <c r="L16" s="55"/>
      <c r="M16" s="55"/>
      <c r="N16" s="55"/>
      <c r="O16" s="55"/>
      <c r="P16" s="55"/>
      <c r="Q16" s="55"/>
      <c r="R16" s="55"/>
      <c r="S16" s="55"/>
      <c r="T16" s="55"/>
      <c r="U16" s="55"/>
      <c r="V16" s="55"/>
      <c r="W16" s="55"/>
      <c r="X16" s="55"/>
      <c r="Y16" s="55"/>
    </row>
    <row r="17" spans="1:25" s="8" customFormat="1" ht="18.75" customHeight="1">
      <c r="A17" s="45"/>
      <c r="G17" s="46"/>
      <c r="H17" s="55"/>
      <c r="I17" s="55"/>
      <c r="J17" s="55"/>
      <c r="K17" s="55"/>
      <c r="L17" s="55"/>
      <c r="M17" s="55"/>
      <c r="N17" s="55"/>
      <c r="O17" s="55"/>
      <c r="P17" s="55"/>
      <c r="Q17" s="55"/>
      <c r="R17" s="55"/>
      <c r="S17" s="55"/>
      <c r="T17" s="55"/>
      <c r="U17" s="55"/>
      <c r="V17" s="55"/>
      <c r="W17" s="55"/>
      <c r="X17" s="55"/>
      <c r="Y17" s="55"/>
    </row>
    <row r="18" spans="1:25" s="8" customFormat="1" ht="18.75" customHeight="1">
      <c r="A18" s="45"/>
      <c r="G18" s="46"/>
      <c r="H18" s="55"/>
      <c r="I18" s="55"/>
      <c r="J18" s="55"/>
      <c r="K18" s="55"/>
      <c r="L18" s="55"/>
      <c r="M18" s="55"/>
      <c r="N18" s="55"/>
      <c r="O18" s="55"/>
      <c r="P18" s="55"/>
      <c r="Q18" s="55"/>
      <c r="R18" s="55"/>
      <c r="S18" s="55"/>
      <c r="T18" s="55"/>
      <c r="U18" s="55"/>
      <c r="V18" s="55"/>
      <c r="W18" s="55"/>
      <c r="X18" s="55"/>
      <c r="Y18" s="55"/>
    </row>
    <row r="19" spans="1:25" s="8" customFormat="1" ht="18.75" customHeight="1">
      <c r="A19" s="45"/>
      <c r="G19" s="46"/>
      <c r="H19" s="55"/>
      <c r="I19" s="55"/>
      <c r="J19" s="55"/>
      <c r="K19" s="55"/>
      <c r="L19" s="55"/>
      <c r="M19" s="55"/>
      <c r="N19" s="55"/>
      <c r="O19" s="55"/>
      <c r="P19" s="55"/>
      <c r="Q19" s="55"/>
      <c r="R19" s="55"/>
      <c r="S19" s="55"/>
      <c r="T19" s="55"/>
      <c r="U19" s="55"/>
      <c r="V19" s="55"/>
      <c r="W19" s="55"/>
      <c r="X19" s="55"/>
      <c r="Y19" s="55"/>
    </row>
    <row r="20" spans="1:25" s="8" customFormat="1" ht="18.75" customHeight="1">
      <c r="A20" s="45"/>
      <c r="G20" s="46"/>
      <c r="H20" s="55"/>
      <c r="I20" s="55"/>
      <c r="J20" s="55"/>
      <c r="K20" s="55"/>
      <c r="L20" s="55"/>
      <c r="M20" s="55"/>
      <c r="N20" s="55"/>
      <c r="O20" s="55"/>
      <c r="P20" s="55"/>
      <c r="Q20" s="55"/>
      <c r="R20" s="55"/>
      <c r="S20" s="55"/>
      <c r="T20" s="55"/>
      <c r="U20" s="55"/>
      <c r="V20" s="55"/>
      <c r="W20" s="55"/>
      <c r="X20" s="55"/>
      <c r="Y20" s="55"/>
    </row>
    <row r="21" spans="1:25" s="8" customFormat="1" ht="18.75" customHeight="1">
      <c r="A21" s="45"/>
      <c r="G21" s="46"/>
      <c r="H21" s="55"/>
      <c r="I21" s="55"/>
      <c r="J21" s="55"/>
      <c r="K21" s="55"/>
      <c r="L21" s="55"/>
      <c r="M21" s="55"/>
      <c r="N21" s="55"/>
      <c r="O21" s="55"/>
      <c r="P21" s="55"/>
      <c r="Q21" s="55"/>
      <c r="R21" s="55"/>
      <c r="S21" s="55"/>
      <c r="T21" s="55"/>
      <c r="U21" s="55"/>
      <c r="V21" s="55"/>
      <c r="W21" s="55"/>
      <c r="X21" s="55"/>
      <c r="Y21" s="55"/>
    </row>
    <row r="22" spans="1:25" s="8" customFormat="1" ht="18.75" customHeight="1">
      <c r="A22" s="45"/>
      <c r="G22" s="46"/>
      <c r="H22" s="55"/>
      <c r="I22" s="55"/>
      <c r="J22" s="55"/>
      <c r="K22" s="55"/>
      <c r="L22" s="55"/>
      <c r="M22" s="55"/>
      <c r="N22" s="55"/>
      <c r="O22" s="55"/>
      <c r="P22" s="55"/>
      <c r="Q22" s="55"/>
      <c r="R22" s="55"/>
      <c r="S22" s="55"/>
      <c r="T22" s="55"/>
      <c r="U22" s="55"/>
      <c r="V22" s="55"/>
      <c r="W22" s="55"/>
      <c r="X22" s="55"/>
      <c r="Y22" s="55"/>
    </row>
    <row r="23" spans="1:25" s="8" customFormat="1" ht="18.75" customHeight="1">
      <c r="A23" s="45"/>
      <c r="G23" s="46"/>
      <c r="H23" s="55"/>
      <c r="I23" s="55"/>
      <c r="J23" s="55"/>
      <c r="K23" s="55"/>
      <c r="L23" s="55"/>
      <c r="M23" s="55"/>
      <c r="N23" s="55"/>
      <c r="O23" s="55"/>
      <c r="P23" s="55"/>
      <c r="Q23" s="55"/>
      <c r="R23" s="55"/>
      <c r="S23" s="55"/>
      <c r="T23" s="55"/>
      <c r="U23" s="55"/>
      <c r="V23" s="55"/>
      <c r="W23" s="55"/>
      <c r="X23" s="55"/>
      <c r="Y23" s="55"/>
    </row>
    <row r="24" spans="1:25" s="8" customFormat="1" ht="18.75" customHeight="1">
      <c r="A24" s="45"/>
      <c r="G24" s="46"/>
      <c r="H24" s="55"/>
      <c r="I24" s="55"/>
      <c r="J24" s="55"/>
      <c r="K24" s="55"/>
      <c r="L24" s="55"/>
      <c r="M24" s="55"/>
      <c r="N24" s="55"/>
      <c r="O24" s="55"/>
      <c r="P24" s="55"/>
      <c r="Q24" s="55"/>
      <c r="R24" s="55"/>
      <c r="S24" s="55"/>
      <c r="T24" s="55"/>
      <c r="U24" s="55"/>
      <c r="V24" s="55"/>
      <c r="W24" s="55"/>
      <c r="X24" s="55"/>
      <c r="Y24" s="55"/>
    </row>
    <row r="25" spans="1:25" s="8" customFormat="1" ht="18.75" customHeight="1">
      <c r="A25" s="45"/>
      <c r="G25" s="46"/>
      <c r="H25" s="55"/>
      <c r="I25" s="55"/>
      <c r="J25" s="55"/>
      <c r="K25" s="55"/>
      <c r="L25" s="55"/>
      <c r="M25" s="55"/>
      <c r="N25" s="55"/>
      <c r="O25" s="55"/>
      <c r="P25" s="55"/>
      <c r="Q25" s="55"/>
      <c r="R25" s="55"/>
      <c r="S25" s="55"/>
      <c r="T25" s="55"/>
      <c r="U25" s="55"/>
      <c r="V25" s="55"/>
      <c r="W25" s="55"/>
      <c r="X25" s="55"/>
      <c r="Y25" s="55"/>
    </row>
    <row r="26" spans="1:25" s="8" customFormat="1" ht="18.75" customHeight="1">
      <c r="A26" s="45"/>
      <c r="G26" s="46"/>
      <c r="H26" s="55"/>
      <c r="I26" s="55"/>
      <c r="J26" s="55"/>
      <c r="K26" s="55"/>
      <c r="L26" s="55"/>
      <c r="M26" s="55"/>
      <c r="N26" s="55"/>
      <c r="O26" s="55"/>
      <c r="P26" s="55"/>
      <c r="Q26" s="55"/>
      <c r="R26" s="55"/>
      <c r="S26" s="55"/>
      <c r="T26" s="55"/>
      <c r="U26" s="55"/>
      <c r="V26" s="55"/>
      <c r="W26" s="55"/>
      <c r="X26" s="55"/>
      <c r="Y26" s="55"/>
    </row>
    <row r="27" spans="1:25" s="8" customFormat="1" ht="18.75" customHeight="1">
      <c r="A27" s="45"/>
      <c r="G27" s="46"/>
      <c r="H27" s="55"/>
      <c r="I27" s="55"/>
      <c r="J27" s="55"/>
      <c r="K27" s="55"/>
      <c r="L27" s="55"/>
      <c r="M27" s="55"/>
      <c r="N27" s="55"/>
      <c r="O27" s="55"/>
      <c r="P27" s="55"/>
      <c r="Q27" s="55"/>
      <c r="R27" s="55"/>
      <c r="S27" s="55"/>
      <c r="T27" s="55"/>
      <c r="U27" s="55"/>
      <c r="V27" s="55"/>
      <c r="W27" s="55"/>
      <c r="X27" s="55"/>
      <c r="Y27" s="55"/>
    </row>
    <row r="28" spans="1:25" s="8" customFormat="1" ht="18.75" customHeight="1">
      <c r="A28" s="45"/>
      <c r="G28" s="46"/>
      <c r="H28" s="55"/>
      <c r="I28" s="55"/>
      <c r="J28" s="55"/>
      <c r="K28" s="55"/>
      <c r="L28" s="55"/>
      <c r="M28" s="55"/>
      <c r="N28" s="55"/>
      <c r="O28" s="55"/>
      <c r="P28" s="55"/>
      <c r="Q28" s="55"/>
      <c r="R28" s="55"/>
      <c r="S28" s="55"/>
      <c r="T28" s="55"/>
      <c r="U28" s="55"/>
      <c r="V28" s="55"/>
      <c r="W28" s="55"/>
      <c r="X28" s="55"/>
      <c r="Y28" s="55"/>
    </row>
    <row r="29" spans="1:25" s="8" customFormat="1" ht="18.75" customHeight="1">
      <c r="A29" s="45"/>
      <c r="G29" s="46"/>
      <c r="H29" s="55"/>
      <c r="I29" s="55"/>
      <c r="J29" s="55"/>
      <c r="K29" s="55"/>
      <c r="L29" s="55"/>
      <c r="M29" s="55"/>
      <c r="N29" s="55"/>
      <c r="O29" s="55"/>
      <c r="P29" s="55"/>
      <c r="Q29" s="55"/>
      <c r="R29" s="55"/>
      <c r="S29" s="55"/>
      <c r="T29" s="55"/>
      <c r="U29" s="55"/>
      <c r="V29" s="55"/>
      <c r="W29" s="55"/>
      <c r="X29" s="55"/>
      <c r="Y29" s="55"/>
    </row>
    <row r="30" spans="1:25" s="8" customFormat="1" ht="18.75" customHeight="1">
      <c r="A30" s="45" t="s">
        <v>1122</v>
      </c>
      <c r="G30" s="46"/>
      <c r="H30" s="55"/>
      <c r="I30" s="55"/>
      <c r="J30" s="55"/>
      <c r="K30" s="55"/>
      <c r="L30" s="55"/>
      <c r="M30" s="55"/>
      <c r="N30" s="55"/>
      <c r="O30" s="55"/>
      <c r="P30" s="55"/>
      <c r="Q30" s="55"/>
      <c r="R30" s="55"/>
      <c r="S30" s="55"/>
      <c r="T30" s="55"/>
      <c r="U30" s="55"/>
      <c r="V30" s="55"/>
      <c r="W30" s="55"/>
      <c r="X30" s="55"/>
      <c r="Y30" s="55"/>
    </row>
    <row r="31" spans="1:25" s="8" customFormat="1" ht="18.75" customHeight="1">
      <c r="A31" s="45"/>
      <c r="G31" s="46"/>
      <c r="H31" s="55"/>
      <c r="I31" s="55" t="s">
        <v>674</v>
      </c>
      <c r="J31" s="55"/>
      <c r="K31" s="55"/>
      <c r="L31" s="55"/>
      <c r="M31" s="55"/>
      <c r="N31" s="55"/>
      <c r="O31" s="55"/>
      <c r="P31" s="55"/>
      <c r="Q31" s="55"/>
      <c r="R31" s="55"/>
      <c r="S31" s="55"/>
      <c r="T31" s="55"/>
      <c r="U31" s="55"/>
      <c r="V31" s="55"/>
      <c r="W31" s="55"/>
      <c r="X31" s="55"/>
      <c r="Y31" s="55"/>
    </row>
    <row r="32" spans="1:25" s="8" customFormat="1" ht="18.75" customHeight="1">
      <c r="A32" s="45"/>
      <c r="G32" s="46"/>
      <c r="H32" s="55"/>
      <c r="I32" s="55"/>
      <c r="J32" s="920"/>
      <c r="K32" s="921" t="s">
        <v>1123</v>
      </c>
      <c r="L32" s="55"/>
      <c r="M32" s="55"/>
      <c r="N32" s="55"/>
      <c r="O32" s="55"/>
      <c r="P32" s="55"/>
      <c r="Q32" s="55"/>
      <c r="R32" s="55"/>
      <c r="S32" s="55"/>
      <c r="T32" s="55"/>
      <c r="U32" s="55"/>
      <c r="V32" s="55"/>
      <c r="W32" s="55"/>
      <c r="X32" s="55"/>
      <c r="Y32" s="55"/>
    </row>
    <row r="33" spans="1:25" s="8" customFormat="1" ht="18.75" customHeight="1">
      <c r="A33" s="45"/>
      <c r="G33" s="46"/>
      <c r="H33" s="55"/>
      <c r="I33" s="55"/>
      <c r="J33" s="55"/>
      <c r="K33" s="55"/>
      <c r="L33" s="55"/>
      <c r="M33" s="55"/>
      <c r="N33" s="55"/>
      <c r="O33" s="55"/>
      <c r="P33" s="55"/>
      <c r="Q33" s="55"/>
      <c r="R33" s="55"/>
      <c r="S33" s="55"/>
      <c r="T33" s="55"/>
      <c r="U33" s="55"/>
      <c r="V33" s="55"/>
      <c r="W33" s="55"/>
      <c r="X33" s="55"/>
      <c r="Y33" s="55"/>
    </row>
    <row r="34" spans="1:25" s="8" customFormat="1" ht="18.75" customHeight="1">
      <c r="A34" s="45"/>
      <c r="G34" s="46"/>
      <c r="H34" s="55"/>
      <c r="I34" s="55"/>
      <c r="J34" s="55"/>
      <c r="K34" s="55"/>
      <c r="L34" s="55"/>
      <c r="M34" s="55"/>
      <c r="N34" s="55"/>
      <c r="O34" s="55"/>
      <c r="P34" s="55"/>
      <c r="Q34" s="55"/>
      <c r="R34" s="55"/>
      <c r="S34" s="55"/>
      <c r="T34" s="55"/>
      <c r="U34" s="55"/>
      <c r="V34" s="55"/>
      <c r="W34" s="55"/>
      <c r="X34" s="55"/>
      <c r="Y34" s="55"/>
    </row>
    <row r="35" spans="1:25" s="8" customFormat="1" ht="18.75" customHeight="1">
      <c r="A35" s="45"/>
      <c r="G35" s="46"/>
      <c r="H35" s="55"/>
      <c r="I35" s="55"/>
      <c r="J35" s="55"/>
      <c r="K35" s="55"/>
      <c r="L35" s="55"/>
      <c r="M35" s="55"/>
      <c r="N35" s="55"/>
      <c r="O35" s="55"/>
      <c r="P35" s="55"/>
      <c r="Q35" s="55"/>
      <c r="R35" s="55"/>
      <c r="S35" s="55"/>
      <c r="T35" s="55"/>
      <c r="U35" s="55"/>
      <c r="V35" s="55"/>
      <c r="W35" s="55"/>
      <c r="X35" s="55"/>
      <c r="Y35" s="55"/>
    </row>
    <row r="36" spans="1:25" s="8" customFormat="1" ht="18.75" customHeight="1" thickBot="1">
      <c r="A36" s="47"/>
      <c r="B36" s="48"/>
      <c r="C36" s="48"/>
      <c r="D36" s="48"/>
      <c r="E36" s="48"/>
      <c r="F36" s="48"/>
      <c r="G36" s="49"/>
      <c r="H36" s="55"/>
      <c r="I36" s="55"/>
      <c r="J36" s="55"/>
      <c r="K36" s="55"/>
      <c r="L36" s="55"/>
      <c r="M36" s="55"/>
      <c r="N36" s="55"/>
      <c r="O36" s="55"/>
      <c r="P36" s="55"/>
      <c r="Q36" s="55"/>
      <c r="R36" s="55"/>
      <c r="S36" s="55"/>
      <c r="T36" s="55"/>
      <c r="U36" s="55"/>
      <c r="V36" s="55"/>
      <c r="W36" s="55"/>
      <c r="X36" s="55"/>
      <c r="Y36" s="55"/>
    </row>
    <row r="37" spans="1:25" s="8" customFormat="1" ht="18.75" customHeight="1">
      <c r="A37" s="8" t="s">
        <v>732</v>
      </c>
      <c r="G37" s="43"/>
      <c r="H37" s="55"/>
      <c r="I37" s="55"/>
      <c r="J37" s="55"/>
      <c r="K37" s="55"/>
      <c r="L37" s="55"/>
      <c r="M37" s="55"/>
      <c r="N37" s="55"/>
      <c r="O37" s="55"/>
      <c r="P37" s="55"/>
      <c r="Q37" s="55"/>
      <c r="R37" s="55"/>
      <c r="S37" s="55"/>
      <c r="T37" s="55"/>
      <c r="U37" s="55"/>
      <c r="V37" s="55"/>
      <c r="W37" s="55"/>
      <c r="X37" s="55"/>
      <c r="Y37" s="55"/>
    </row>
    <row r="38" spans="1:25" s="8" customFormat="1" ht="18.75" customHeight="1">
      <c r="A38" s="8" t="s">
        <v>733</v>
      </c>
      <c r="H38" s="55"/>
      <c r="I38" s="55"/>
      <c r="J38" s="55"/>
      <c r="K38" s="55"/>
      <c r="L38" s="55"/>
      <c r="M38" s="55"/>
      <c r="N38" s="55"/>
      <c r="O38" s="55"/>
      <c r="P38" s="55"/>
      <c r="Q38" s="55"/>
      <c r="R38" s="55"/>
      <c r="S38" s="55"/>
      <c r="T38" s="55"/>
      <c r="U38" s="55"/>
      <c r="V38" s="55"/>
      <c r="W38" s="55"/>
      <c r="X38" s="55"/>
      <c r="Y38" s="55"/>
    </row>
    <row r="39" spans="1:25" s="8" customFormat="1" ht="18.75" customHeight="1">
      <c r="A39" s="8" t="s">
        <v>1124</v>
      </c>
      <c r="H39" s="55"/>
      <c r="I39" s="55"/>
      <c r="J39" s="55"/>
      <c r="K39" s="55"/>
      <c r="L39" s="55"/>
      <c r="M39" s="55"/>
      <c r="N39" s="55"/>
      <c r="O39" s="55"/>
      <c r="P39" s="55"/>
      <c r="Q39" s="55"/>
      <c r="R39" s="55"/>
      <c r="S39" s="55"/>
      <c r="T39" s="55"/>
      <c r="U39" s="55"/>
      <c r="V39" s="55"/>
      <c r="W39" s="55"/>
      <c r="X39" s="55"/>
      <c r="Y39" s="55"/>
    </row>
    <row r="40" spans="1:25" s="8" customFormat="1" ht="18.75" customHeight="1">
      <c r="H40" s="55"/>
      <c r="I40" s="55"/>
      <c r="J40" s="55"/>
      <c r="K40" s="55"/>
      <c r="L40" s="55"/>
      <c r="M40" s="55"/>
      <c r="N40" s="55"/>
      <c r="O40" s="55"/>
      <c r="P40" s="55"/>
      <c r="Q40" s="55"/>
      <c r="R40" s="55"/>
      <c r="S40" s="55"/>
      <c r="T40" s="55"/>
      <c r="U40" s="55"/>
      <c r="V40" s="55"/>
      <c r="W40" s="55"/>
      <c r="X40" s="55"/>
      <c r="Y40" s="55"/>
    </row>
    <row r="41" spans="1:25" s="8" customFormat="1" ht="18.75" customHeight="1">
      <c r="H41" s="55"/>
      <c r="I41" s="55"/>
      <c r="J41" s="55"/>
      <c r="K41" s="55"/>
      <c r="L41" s="55"/>
      <c r="M41" s="55"/>
      <c r="N41" s="55"/>
      <c r="O41" s="55"/>
      <c r="P41" s="55"/>
      <c r="Q41" s="55"/>
      <c r="R41" s="55"/>
      <c r="S41" s="55"/>
      <c r="T41" s="55"/>
      <c r="U41" s="55"/>
      <c r="V41" s="55"/>
      <c r="W41" s="55"/>
      <c r="X41" s="55"/>
      <c r="Y41" s="55"/>
    </row>
    <row r="42" spans="1:25" s="8" customFormat="1" ht="18.75" customHeight="1">
      <c r="H42" s="55"/>
      <c r="I42" s="55"/>
      <c r="J42" s="55"/>
      <c r="K42" s="55"/>
      <c r="L42" s="55"/>
      <c r="M42" s="55"/>
      <c r="N42" s="55"/>
      <c r="O42" s="55"/>
      <c r="P42" s="55"/>
      <c r="Q42" s="55"/>
      <c r="R42" s="55"/>
      <c r="S42" s="55"/>
      <c r="T42" s="55"/>
      <c r="U42" s="55"/>
      <c r="V42" s="55"/>
      <c r="W42" s="55"/>
      <c r="X42" s="55"/>
      <c r="Y42" s="55"/>
    </row>
    <row r="43" spans="1:25" s="8" customFormat="1" ht="18.75" customHeight="1">
      <c r="H43" s="55"/>
      <c r="I43" s="55"/>
      <c r="J43" s="55"/>
      <c r="K43" s="55"/>
      <c r="L43" s="55"/>
      <c r="M43" s="55"/>
      <c r="N43" s="55"/>
      <c r="O43" s="55"/>
      <c r="P43" s="55"/>
      <c r="Q43" s="55"/>
      <c r="R43" s="55"/>
      <c r="S43" s="55"/>
      <c r="T43" s="55"/>
      <c r="U43" s="55"/>
      <c r="V43" s="55"/>
      <c r="W43" s="55"/>
      <c r="X43" s="55"/>
      <c r="Y43" s="55"/>
    </row>
    <row r="44" spans="1:25" s="8" customFormat="1" ht="18.75" customHeight="1">
      <c r="H44" s="55"/>
      <c r="I44" s="55"/>
      <c r="J44" s="55"/>
      <c r="K44" s="55"/>
      <c r="L44" s="55"/>
      <c r="M44" s="55"/>
      <c r="N44" s="55"/>
      <c r="O44" s="55"/>
      <c r="P44" s="55"/>
      <c r="Q44" s="55"/>
      <c r="R44" s="55"/>
      <c r="S44" s="55"/>
      <c r="T44" s="55"/>
      <c r="U44" s="55"/>
      <c r="V44" s="55"/>
      <c r="W44" s="55"/>
      <c r="X44" s="55"/>
      <c r="Y44" s="55"/>
    </row>
    <row r="45" spans="1:25" s="8" customFormat="1" ht="18.75" customHeight="1">
      <c r="H45" s="55"/>
      <c r="I45" s="55"/>
      <c r="J45" s="55"/>
      <c r="K45" s="55"/>
      <c r="L45" s="55"/>
      <c r="M45" s="55"/>
      <c r="N45" s="55"/>
      <c r="O45" s="55"/>
      <c r="P45" s="55"/>
      <c r="Q45" s="55"/>
      <c r="R45" s="55"/>
      <c r="S45" s="55"/>
      <c r="T45" s="55"/>
      <c r="U45" s="55"/>
      <c r="V45" s="55"/>
      <c r="W45" s="55"/>
      <c r="X45" s="55"/>
      <c r="Y45" s="55"/>
    </row>
    <row r="46" spans="1:25" s="8" customFormat="1" ht="18.75" customHeight="1">
      <c r="H46" s="55"/>
      <c r="I46" s="55"/>
      <c r="J46" s="55"/>
      <c r="K46" s="55"/>
      <c r="L46" s="55"/>
      <c r="M46" s="55"/>
      <c r="N46" s="55"/>
      <c r="O46" s="55"/>
      <c r="P46" s="55"/>
      <c r="Q46" s="55"/>
      <c r="R46" s="55"/>
      <c r="S46" s="55"/>
      <c r="T46" s="55"/>
      <c r="U46" s="55"/>
      <c r="V46" s="55"/>
      <c r="W46" s="55"/>
      <c r="X46" s="55"/>
      <c r="Y46" s="55"/>
    </row>
    <row r="47" spans="1:25" s="8" customFormat="1" ht="18.75" customHeight="1">
      <c r="H47" s="55"/>
      <c r="I47" s="55"/>
      <c r="J47" s="55"/>
      <c r="K47" s="55"/>
      <c r="L47" s="55"/>
      <c r="M47" s="55"/>
      <c r="N47" s="55"/>
      <c r="O47" s="55"/>
      <c r="P47" s="55"/>
      <c r="Q47" s="55"/>
      <c r="R47" s="55"/>
      <c r="S47" s="55"/>
      <c r="T47" s="55"/>
      <c r="U47" s="55"/>
      <c r="V47" s="55"/>
      <c r="W47" s="55"/>
      <c r="X47" s="55"/>
      <c r="Y47" s="55"/>
    </row>
    <row r="48" spans="1:25" s="8" customFormat="1" ht="18.75" customHeight="1">
      <c r="H48" s="55"/>
      <c r="I48" s="55"/>
      <c r="J48" s="55"/>
      <c r="K48" s="55"/>
      <c r="L48" s="55"/>
      <c r="M48" s="55"/>
      <c r="N48" s="55"/>
      <c r="O48" s="55"/>
      <c r="P48" s="55"/>
      <c r="Q48" s="55"/>
      <c r="R48" s="55"/>
      <c r="S48" s="55"/>
      <c r="T48" s="55"/>
      <c r="U48" s="55"/>
      <c r="V48" s="55"/>
      <c r="W48" s="55"/>
      <c r="X48" s="55"/>
      <c r="Y48" s="55"/>
    </row>
    <row r="49" spans="8:25" s="8" customFormat="1" ht="18.75" customHeight="1">
      <c r="H49" s="55"/>
      <c r="I49" s="55"/>
      <c r="J49" s="55"/>
      <c r="K49" s="55"/>
      <c r="L49" s="55"/>
      <c r="M49" s="55"/>
      <c r="N49" s="55"/>
      <c r="O49" s="55"/>
      <c r="P49" s="55"/>
      <c r="Q49" s="55"/>
      <c r="R49" s="55"/>
      <c r="S49" s="55"/>
      <c r="T49" s="55"/>
      <c r="U49" s="55"/>
      <c r="V49" s="55"/>
      <c r="W49" s="55"/>
      <c r="X49" s="55"/>
      <c r="Y49" s="55"/>
    </row>
    <row r="50" spans="8:25" s="8" customFormat="1" ht="18.75" customHeight="1">
      <c r="H50" s="55"/>
      <c r="I50" s="55"/>
      <c r="J50" s="55"/>
      <c r="K50" s="55"/>
      <c r="L50" s="55"/>
      <c r="M50" s="55"/>
      <c r="N50" s="55"/>
      <c r="O50" s="55"/>
      <c r="P50" s="55"/>
      <c r="Q50" s="55"/>
      <c r="R50" s="55"/>
      <c r="S50" s="55"/>
      <c r="T50" s="55"/>
      <c r="U50" s="55"/>
      <c r="V50" s="55"/>
      <c r="W50" s="55"/>
      <c r="X50" s="55"/>
      <c r="Y50" s="55"/>
    </row>
    <row r="51" spans="8:25" s="8" customFormat="1" ht="13.5">
      <c r="H51" s="55"/>
      <c r="I51" s="55"/>
      <c r="J51" s="55"/>
      <c r="K51" s="55"/>
      <c r="L51" s="55"/>
      <c r="M51" s="55"/>
      <c r="N51" s="55"/>
      <c r="O51" s="55"/>
      <c r="P51" s="55"/>
      <c r="Q51" s="55"/>
      <c r="R51" s="55"/>
      <c r="S51" s="55"/>
      <c r="T51" s="55"/>
      <c r="U51" s="55"/>
      <c r="V51" s="55"/>
      <c r="W51" s="55"/>
      <c r="X51" s="55"/>
      <c r="Y51" s="55"/>
    </row>
    <row r="52" spans="8:25" s="8" customFormat="1" ht="13.5">
      <c r="H52" s="55"/>
      <c r="I52" s="55"/>
      <c r="J52" s="55"/>
      <c r="K52" s="55"/>
      <c r="L52" s="55"/>
      <c r="M52" s="55"/>
      <c r="N52" s="55"/>
      <c r="O52" s="55"/>
      <c r="P52" s="55"/>
      <c r="Q52" s="55"/>
      <c r="R52" s="55"/>
      <c r="S52" s="55"/>
      <c r="T52" s="55"/>
      <c r="U52" s="55"/>
      <c r="V52" s="55"/>
      <c r="W52" s="55"/>
      <c r="X52" s="55"/>
      <c r="Y52" s="55"/>
    </row>
    <row r="53" spans="8:25" s="8" customFormat="1" ht="13.5">
      <c r="H53" s="55"/>
      <c r="I53" s="55"/>
      <c r="J53" s="55"/>
      <c r="K53" s="55"/>
      <c r="L53" s="55"/>
      <c r="M53" s="55"/>
      <c r="N53" s="55"/>
      <c r="O53" s="55"/>
      <c r="P53" s="55"/>
      <c r="Q53" s="55"/>
      <c r="R53" s="55"/>
      <c r="S53" s="55"/>
      <c r="T53" s="55"/>
      <c r="U53" s="55"/>
      <c r="V53" s="55"/>
      <c r="W53" s="55"/>
      <c r="X53" s="55"/>
      <c r="Y53" s="55"/>
    </row>
    <row r="54" spans="8:25" s="8" customFormat="1" ht="13.5">
      <c r="H54" s="55"/>
      <c r="I54" s="55"/>
      <c r="J54" s="55"/>
      <c r="K54" s="55"/>
      <c r="L54" s="55"/>
      <c r="M54" s="55"/>
      <c r="N54" s="55"/>
      <c r="O54" s="55"/>
      <c r="P54" s="55"/>
      <c r="Q54" s="55"/>
      <c r="R54" s="55"/>
      <c r="S54" s="55"/>
      <c r="T54" s="55"/>
      <c r="U54" s="55"/>
      <c r="V54" s="55"/>
      <c r="W54" s="55"/>
      <c r="X54" s="55"/>
      <c r="Y54" s="55"/>
    </row>
    <row r="55" spans="8:25" s="8" customFormat="1" ht="13.5">
      <c r="H55" s="55"/>
      <c r="I55" s="55"/>
      <c r="J55" s="55"/>
      <c r="K55" s="55"/>
      <c r="L55" s="55"/>
      <c r="M55" s="55"/>
      <c r="N55" s="55"/>
      <c r="O55" s="55"/>
      <c r="P55" s="55"/>
      <c r="Q55" s="55"/>
      <c r="R55" s="55"/>
      <c r="S55" s="55"/>
      <c r="T55" s="55"/>
      <c r="U55" s="55"/>
      <c r="V55" s="55"/>
      <c r="W55" s="55"/>
      <c r="X55" s="55"/>
      <c r="Y55" s="55"/>
    </row>
    <row r="56" spans="8:25" s="8" customFormat="1" ht="13.5">
      <c r="H56" s="55"/>
      <c r="I56" s="55"/>
      <c r="J56" s="55"/>
      <c r="K56" s="55"/>
      <c r="L56" s="55"/>
      <c r="M56" s="55"/>
      <c r="N56" s="55"/>
      <c r="O56" s="55"/>
      <c r="P56" s="55"/>
      <c r="Q56" s="55"/>
      <c r="R56" s="55"/>
      <c r="S56" s="55"/>
      <c r="T56" s="55"/>
      <c r="U56" s="55"/>
      <c r="V56" s="55"/>
      <c r="W56" s="55"/>
      <c r="X56" s="55"/>
      <c r="Y56" s="55"/>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Q21" sqref="Q21"/>
    </sheetView>
  </sheetViews>
  <sheetFormatPr defaultRowHeight="18.75"/>
  <cols>
    <col min="1" max="9" width="9.375" customWidth="1"/>
    <col min="10" max="25" width="9" style="53"/>
  </cols>
  <sheetData>
    <row r="1" spans="1:14">
      <c r="A1" s="26" t="s">
        <v>862</v>
      </c>
      <c r="B1" s="28"/>
      <c r="C1" s="28"/>
      <c r="D1" s="28"/>
      <c r="E1" s="28"/>
      <c r="F1" s="52"/>
      <c r="G1" s="127"/>
      <c r="H1" s="28"/>
      <c r="I1" s="128" t="str">
        <f>'１申請者詳細'!E1</f>
        <v/>
      </c>
    </row>
    <row r="2" spans="1:14">
      <c r="A2" s="1132" t="str">
        <f>注意事項等!A2</f>
        <v>実施計画書（新築建築物のZEB普及促進支援事業）</v>
      </c>
      <c r="B2" s="1132"/>
      <c r="C2" s="1132"/>
      <c r="D2" s="1132"/>
      <c r="E2" s="1132"/>
      <c r="F2" s="1132"/>
      <c r="G2" s="1132"/>
      <c r="H2" s="1132"/>
      <c r="I2" s="1132"/>
    </row>
    <row r="3" spans="1:14">
      <c r="A3" s="18"/>
    </row>
    <row r="4" spans="1:14">
      <c r="A4" s="157" t="s">
        <v>946</v>
      </c>
    </row>
    <row r="5" spans="1:14">
      <c r="A5" s="157"/>
    </row>
    <row r="6" spans="1:14">
      <c r="A6" s="1345" t="s">
        <v>947</v>
      </c>
      <c r="B6" s="1345"/>
      <c r="C6" s="1344"/>
      <c r="D6" s="1344"/>
      <c r="E6" s="1344"/>
    </row>
    <row r="7" spans="1:14" ht="19.5" thickBot="1">
      <c r="A7" s="157"/>
    </row>
    <row r="8" spans="1:14">
      <c r="A8" s="322"/>
      <c r="B8" s="323"/>
      <c r="C8" s="323"/>
      <c r="D8" s="323"/>
      <c r="E8" s="323"/>
      <c r="F8" s="323"/>
      <c r="G8" s="323"/>
      <c r="H8" s="323"/>
      <c r="I8" s="295"/>
    </row>
    <row r="9" spans="1:14">
      <c r="A9" s="299"/>
      <c r="B9" s="152"/>
      <c r="C9" s="152"/>
      <c r="D9" s="152"/>
      <c r="E9" s="152"/>
      <c r="F9" s="152"/>
      <c r="G9" s="152"/>
      <c r="H9" s="152"/>
      <c r="I9" s="298"/>
      <c r="K9" s="721" t="s">
        <v>131</v>
      </c>
      <c r="L9" s="60"/>
      <c r="N9" s="64"/>
    </row>
    <row r="10" spans="1:14">
      <c r="A10" s="299"/>
      <c r="B10" s="151"/>
      <c r="C10" s="152"/>
      <c r="D10" s="152"/>
      <c r="E10" s="152"/>
      <c r="F10" s="152"/>
      <c r="G10" s="152"/>
      <c r="H10" s="152"/>
      <c r="I10" s="298"/>
      <c r="K10" s="153" t="s">
        <v>693</v>
      </c>
      <c r="L10" s="60"/>
    </row>
    <row r="11" spans="1:14">
      <c r="A11" s="299"/>
      <c r="B11" s="152"/>
      <c r="C11" s="152"/>
      <c r="D11" s="152"/>
      <c r="E11" s="152"/>
      <c r="F11" s="152"/>
      <c r="G11" s="152"/>
      <c r="H11" s="152"/>
      <c r="I11" s="298"/>
      <c r="K11" s="153"/>
      <c r="L11" s="60"/>
      <c r="N11" s="64"/>
    </row>
    <row r="12" spans="1:14">
      <c r="A12" s="299"/>
      <c r="B12" s="152"/>
      <c r="C12" s="152"/>
      <c r="D12" s="152"/>
      <c r="E12" s="152"/>
      <c r="F12" s="152"/>
      <c r="G12" s="152"/>
      <c r="H12" s="152"/>
      <c r="I12" s="298"/>
      <c r="K12" s="721" t="s">
        <v>77</v>
      </c>
      <c r="L12" s="60"/>
      <c r="N12" s="64"/>
    </row>
    <row r="13" spans="1:14">
      <c r="A13" s="299"/>
      <c r="B13" s="152"/>
      <c r="C13" s="152"/>
      <c r="D13" s="152"/>
      <c r="E13" s="152"/>
      <c r="F13" s="152"/>
      <c r="G13" s="152"/>
      <c r="H13" s="152"/>
      <c r="I13" s="298"/>
      <c r="K13" s="153" t="s">
        <v>671</v>
      </c>
      <c r="L13" s="60"/>
      <c r="N13" s="64"/>
    </row>
    <row r="14" spans="1:14">
      <c r="A14" s="324"/>
      <c r="B14" s="152"/>
      <c r="C14" s="152"/>
      <c r="D14" s="152"/>
      <c r="E14" s="152"/>
      <c r="F14" s="152"/>
      <c r="G14" s="152"/>
      <c r="H14" s="152"/>
      <c r="I14" s="298"/>
      <c r="K14" s="153" t="s">
        <v>661</v>
      </c>
      <c r="L14" s="60"/>
      <c r="N14" s="64"/>
    </row>
    <row r="15" spans="1:14">
      <c r="A15" s="324"/>
      <c r="B15" s="152"/>
      <c r="C15" s="152"/>
      <c r="D15" s="152"/>
      <c r="E15" s="152"/>
      <c r="F15" s="152"/>
      <c r="G15" s="152"/>
      <c r="H15" s="152"/>
      <c r="I15" s="298"/>
      <c r="K15" s="60" t="s">
        <v>672</v>
      </c>
      <c r="L15" s="60"/>
      <c r="N15" s="64"/>
    </row>
    <row r="16" spans="1:14">
      <c r="A16" s="324"/>
      <c r="B16" s="152"/>
      <c r="C16" s="152"/>
      <c r="D16" s="152"/>
      <c r="E16" s="152"/>
      <c r="F16" s="152"/>
      <c r="G16" s="152"/>
      <c r="H16" s="152"/>
      <c r="I16" s="298"/>
      <c r="K16" s="153" t="s">
        <v>663</v>
      </c>
      <c r="L16" s="60"/>
      <c r="N16" s="64"/>
    </row>
    <row r="17" spans="1:16">
      <c r="A17" s="324"/>
      <c r="B17" s="152"/>
      <c r="C17" s="152"/>
      <c r="D17" s="152"/>
      <c r="E17" s="152"/>
      <c r="F17" s="152"/>
      <c r="G17" s="152"/>
      <c r="H17" s="152"/>
      <c r="I17" s="298"/>
      <c r="K17" s="153" t="s">
        <v>662</v>
      </c>
      <c r="L17" s="60"/>
      <c r="M17" s="60"/>
      <c r="N17" s="722"/>
      <c r="O17" s="60"/>
    </row>
    <row r="18" spans="1:16">
      <c r="A18" s="299"/>
      <c r="B18" s="152"/>
      <c r="C18" s="152"/>
      <c r="D18" s="152"/>
      <c r="E18" s="152"/>
      <c r="F18" s="152"/>
      <c r="G18" s="152"/>
      <c r="H18" s="152"/>
      <c r="I18" s="298"/>
      <c r="K18" s="153" t="s">
        <v>666</v>
      </c>
      <c r="L18" s="60"/>
      <c r="M18" s="60"/>
      <c r="N18" s="722"/>
      <c r="O18" s="60"/>
    </row>
    <row r="19" spans="1:16">
      <c r="A19" s="299"/>
      <c r="B19" s="152"/>
      <c r="C19" s="152"/>
      <c r="D19" s="152"/>
      <c r="E19" s="152"/>
      <c r="F19" s="152"/>
      <c r="G19" s="152"/>
      <c r="H19" s="152"/>
      <c r="I19" s="298"/>
      <c r="K19" s="153"/>
      <c r="L19" s="60"/>
      <c r="M19" s="60"/>
      <c r="N19" s="722"/>
      <c r="O19" s="60"/>
    </row>
    <row r="20" spans="1:16">
      <c r="A20" s="299"/>
      <c r="B20" s="152"/>
      <c r="C20" s="152"/>
      <c r="D20" s="152"/>
      <c r="E20" s="152"/>
      <c r="F20" s="152"/>
      <c r="G20" s="152"/>
      <c r="H20" s="152"/>
      <c r="I20" s="298"/>
      <c r="K20" s="723" t="s">
        <v>722</v>
      </c>
      <c r="L20" s="723"/>
      <c r="M20" s="723"/>
      <c r="N20" s="724"/>
      <c r="O20" s="723"/>
    </row>
    <row r="21" spans="1:16">
      <c r="A21" s="325"/>
      <c r="B21" s="152"/>
      <c r="C21" s="152"/>
      <c r="D21" s="152"/>
      <c r="E21" s="152"/>
      <c r="F21" s="152"/>
      <c r="G21" s="152"/>
      <c r="H21" s="152"/>
      <c r="I21" s="298"/>
      <c r="K21" s="723"/>
      <c r="L21" s="723" t="s">
        <v>665</v>
      </c>
      <c r="M21" s="723"/>
      <c r="N21" s="724"/>
      <c r="O21" s="723"/>
    </row>
    <row r="22" spans="1:16">
      <c r="A22" s="299"/>
      <c r="B22" s="152"/>
      <c r="C22" s="152"/>
      <c r="D22" s="152"/>
      <c r="E22" s="152"/>
      <c r="F22" s="152"/>
      <c r="G22" s="152"/>
      <c r="H22" s="152"/>
      <c r="I22" s="298"/>
      <c r="K22" s="723"/>
      <c r="L22" s="723"/>
      <c r="M22" s="723" t="s">
        <v>1055</v>
      </c>
      <c r="N22" s="724"/>
      <c r="O22" s="723"/>
    </row>
    <row r="23" spans="1:16">
      <c r="A23" s="299"/>
      <c r="B23" s="152"/>
      <c r="C23" s="152"/>
      <c r="D23" s="152"/>
      <c r="E23" s="152"/>
      <c r="F23" s="152"/>
      <c r="G23" s="152"/>
      <c r="H23" s="152"/>
      <c r="I23" s="298"/>
      <c r="K23" s="723"/>
      <c r="L23" s="723"/>
      <c r="M23" s="723" t="s">
        <v>1056</v>
      </c>
      <c r="N23" s="724"/>
      <c r="O23" s="723"/>
    </row>
    <row r="24" spans="1:16">
      <c r="A24" s="299"/>
      <c r="B24" s="152"/>
      <c r="C24" s="152"/>
      <c r="D24" s="152"/>
      <c r="E24" s="152"/>
      <c r="F24" s="152"/>
      <c r="G24" s="152"/>
      <c r="H24" s="152"/>
      <c r="I24" s="298"/>
      <c r="L24" s="723"/>
      <c r="M24" s="723"/>
      <c r="N24" s="723"/>
      <c r="O24" s="724"/>
      <c r="P24" s="723"/>
    </row>
    <row r="25" spans="1:16">
      <c r="A25" s="299"/>
      <c r="B25" s="152"/>
      <c r="C25" s="152"/>
      <c r="D25" s="152"/>
      <c r="E25" s="152"/>
      <c r="F25" s="152"/>
      <c r="G25" s="152"/>
      <c r="H25" s="152"/>
      <c r="I25" s="298"/>
      <c r="L25" s="723"/>
      <c r="M25" s="723"/>
      <c r="N25" s="723"/>
      <c r="O25" s="724"/>
      <c r="P25" s="723"/>
    </row>
    <row r="26" spans="1:16">
      <c r="A26" s="324"/>
      <c r="B26" s="152"/>
      <c r="C26" s="152"/>
      <c r="D26" s="152"/>
      <c r="E26" s="152"/>
      <c r="F26" s="152"/>
      <c r="G26" s="152"/>
      <c r="H26" s="152"/>
      <c r="I26" s="298"/>
      <c r="L26" s="723"/>
      <c r="M26" s="723"/>
      <c r="N26" s="723"/>
      <c r="O26" s="724"/>
      <c r="P26" s="723"/>
    </row>
    <row r="27" spans="1:16">
      <c r="A27" s="299"/>
      <c r="B27" s="152"/>
      <c r="C27" s="326"/>
      <c r="D27" s="152"/>
      <c r="E27" s="152"/>
      <c r="F27" s="152"/>
      <c r="G27" s="152"/>
      <c r="H27" s="152"/>
      <c r="I27" s="298"/>
      <c r="L27" s="723"/>
      <c r="M27" s="723"/>
      <c r="N27" s="723"/>
      <c r="O27" s="724"/>
      <c r="P27" s="723"/>
    </row>
    <row r="28" spans="1:16">
      <c r="A28" s="324"/>
      <c r="B28" s="152"/>
      <c r="C28" s="152"/>
      <c r="D28" s="152"/>
      <c r="E28" s="152"/>
      <c r="F28" s="152"/>
      <c r="G28" s="152"/>
      <c r="H28" s="152"/>
      <c r="I28" s="298"/>
      <c r="L28" s="723"/>
      <c r="M28" s="723"/>
      <c r="N28" s="723"/>
      <c r="O28" s="724"/>
      <c r="P28" s="723"/>
    </row>
    <row r="29" spans="1:16">
      <c r="A29" s="324"/>
      <c r="B29" s="152"/>
      <c r="C29" s="152"/>
      <c r="D29" s="152"/>
      <c r="E29" s="152"/>
      <c r="F29" s="152"/>
      <c r="G29" s="152"/>
      <c r="H29" s="152"/>
      <c r="I29" s="298"/>
      <c r="L29" s="723"/>
      <c r="M29" s="723"/>
      <c r="N29" s="723"/>
      <c r="O29" s="724"/>
      <c r="P29" s="723"/>
    </row>
    <row r="30" spans="1:16">
      <c r="A30" s="324"/>
      <c r="B30" s="152"/>
      <c r="C30" s="152"/>
      <c r="D30" s="152"/>
      <c r="E30" s="152"/>
      <c r="F30" s="152"/>
      <c r="G30" s="152"/>
      <c r="H30" s="152"/>
      <c r="I30" s="298"/>
      <c r="N30" s="64"/>
    </row>
    <row r="31" spans="1:16">
      <c r="A31" s="324"/>
      <c r="B31" s="152"/>
      <c r="C31" s="152"/>
      <c r="D31" s="152"/>
      <c r="E31" s="152"/>
      <c r="F31" s="152"/>
      <c r="G31" s="152"/>
      <c r="H31" s="152"/>
      <c r="I31" s="298"/>
    </row>
    <row r="32" spans="1:16">
      <c r="A32" s="324"/>
      <c r="B32" s="152"/>
      <c r="C32" s="152"/>
      <c r="D32" s="152"/>
      <c r="E32" s="152"/>
      <c r="F32" s="152"/>
      <c r="G32" s="152"/>
      <c r="H32" s="152"/>
      <c r="I32" s="298"/>
    </row>
    <row r="33" spans="1:9" ht="19.5" thickBot="1">
      <c r="A33" s="327"/>
      <c r="B33" s="293"/>
      <c r="C33" s="293"/>
      <c r="D33" s="293"/>
      <c r="E33" s="293"/>
      <c r="F33" s="293"/>
      <c r="G33" s="293"/>
      <c r="H33" s="293"/>
      <c r="I33" s="328"/>
    </row>
    <row r="34" spans="1:9">
      <c r="A34" s="24" t="s">
        <v>415</v>
      </c>
    </row>
    <row r="35" spans="1:9">
      <c r="A35" s="24" t="s">
        <v>694</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R100"/>
  <sheetViews>
    <sheetView showGridLines="0" zoomScaleNormal="100" zoomScaleSheetLayoutView="100" workbookViewId="0">
      <selection activeCell="B17" sqref="B17:AA19"/>
    </sheetView>
  </sheetViews>
  <sheetFormatPr defaultRowHeight="18.75"/>
  <cols>
    <col min="1" max="28" width="3.125" customWidth="1"/>
    <col min="29" max="29" width="9" style="53"/>
    <col min="30" max="30" width="9" style="55" customWidth="1"/>
    <col min="31" max="31" width="9" style="55"/>
    <col min="32" max="44" width="9" style="53"/>
  </cols>
  <sheetData>
    <row r="1" spans="1:33">
      <c r="A1" s="26" t="s">
        <v>863</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3">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1132"/>
      <c r="S2" s="1132"/>
      <c r="T2" s="1132"/>
      <c r="U2" s="1132"/>
      <c r="V2" s="1132"/>
      <c r="W2" s="1132"/>
      <c r="X2" s="1132"/>
      <c r="Y2" s="1132"/>
      <c r="Z2" s="1132"/>
      <c r="AA2" s="1132"/>
      <c r="AB2" s="1132"/>
    </row>
    <row r="3" spans="1:33" ht="11.25" customHeight="1">
      <c r="A3" s="18"/>
      <c r="B3" s="18"/>
      <c r="C3" s="18"/>
      <c r="D3" s="18"/>
      <c r="E3" s="18"/>
      <c r="F3" s="18"/>
      <c r="G3" s="18"/>
      <c r="H3" s="18"/>
      <c r="I3" s="18"/>
      <c r="J3" s="18"/>
      <c r="K3" s="18"/>
      <c r="L3" s="18"/>
      <c r="M3" s="18"/>
      <c r="N3" s="18"/>
      <c r="O3" s="18"/>
      <c r="P3" s="18"/>
      <c r="Q3" s="18"/>
      <c r="R3" s="18"/>
      <c r="S3" s="18"/>
      <c r="T3" s="18"/>
      <c r="AD3" s="55" t="s">
        <v>864</v>
      </c>
    </row>
    <row r="4" spans="1:33">
      <c r="A4" s="157" t="s">
        <v>865</v>
      </c>
      <c r="B4" s="157"/>
      <c r="C4" s="157"/>
      <c r="D4" s="157"/>
      <c r="E4" s="157"/>
      <c r="F4" s="157"/>
      <c r="G4" s="157"/>
      <c r="H4" s="157"/>
      <c r="I4" s="157"/>
      <c r="J4" s="157"/>
      <c r="K4" s="157"/>
      <c r="L4" s="157"/>
      <c r="M4" s="157"/>
      <c r="N4" s="157"/>
      <c r="O4" s="157"/>
      <c r="P4" s="157"/>
      <c r="Q4" s="157"/>
      <c r="R4" s="157"/>
      <c r="S4" s="157"/>
      <c r="T4" s="157"/>
      <c r="AD4" s="824" t="s">
        <v>866</v>
      </c>
    </row>
    <row r="5" spans="1:33" ht="11.25" customHeight="1">
      <c r="A5" s="157"/>
      <c r="B5" s="157"/>
      <c r="C5" s="157"/>
      <c r="D5" s="157"/>
      <c r="E5" s="157"/>
      <c r="F5" s="157"/>
      <c r="G5" s="157"/>
      <c r="H5" s="157"/>
      <c r="I5" s="157"/>
      <c r="J5" s="157"/>
      <c r="K5" s="157"/>
      <c r="L5" s="157"/>
      <c r="M5" s="157"/>
      <c r="N5" s="157"/>
      <c r="O5" s="157"/>
      <c r="P5" s="157"/>
      <c r="Q5" s="157"/>
      <c r="R5" s="157"/>
      <c r="S5" s="157"/>
      <c r="T5" s="157"/>
      <c r="AD5" s="824" t="s">
        <v>867</v>
      </c>
    </row>
    <row r="6" spans="1:33">
      <c r="A6" s="791"/>
      <c r="B6" s="791" t="s">
        <v>868</v>
      </c>
      <c r="C6" s="791"/>
      <c r="D6" s="791"/>
      <c r="E6" s="791"/>
      <c r="F6" s="1352" t="s">
        <v>869</v>
      </c>
      <c r="G6" s="1352"/>
      <c r="H6" s="1352"/>
      <c r="I6" s="1352"/>
      <c r="J6" s="1352"/>
      <c r="K6" s="1352"/>
      <c r="L6" s="1352"/>
      <c r="M6" s="1352"/>
      <c r="N6" s="1352"/>
      <c r="O6" s="1352"/>
      <c r="P6" s="1352"/>
      <c r="Q6" s="1352"/>
      <c r="R6" s="1352"/>
      <c r="S6" s="791"/>
      <c r="T6" s="791"/>
      <c r="U6" s="791"/>
      <c r="AD6" s="824" t="s">
        <v>870</v>
      </c>
    </row>
    <row r="7" spans="1:33" ht="11.25" customHeight="1" thickBot="1">
      <c r="A7" s="157"/>
      <c r="B7" s="157"/>
      <c r="C7" s="157"/>
      <c r="D7" s="157"/>
      <c r="E7" s="157"/>
      <c r="F7" s="157"/>
      <c r="G7" s="157"/>
      <c r="H7" s="157"/>
      <c r="I7" s="157"/>
      <c r="J7" s="157"/>
      <c r="K7" s="157"/>
      <c r="L7" s="157"/>
      <c r="M7" s="157"/>
      <c r="N7" s="157"/>
      <c r="O7" s="157"/>
      <c r="P7" s="157"/>
      <c r="Q7" s="157"/>
      <c r="R7" s="157"/>
      <c r="S7" s="157"/>
      <c r="T7" s="157"/>
      <c r="AD7" s="824" t="s">
        <v>871</v>
      </c>
    </row>
    <row r="8" spans="1:33"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824" t="s">
        <v>872</v>
      </c>
    </row>
    <row r="9" spans="1:33" ht="15" customHeight="1">
      <c r="A9" s="324"/>
      <c r="B9" s="1353" t="s">
        <v>873</v>
      </c>
      <c r="C9" s="1353"/>
      <c r="D9" s="1354"/>
      <c r="E9" s="1355"/>
      <c r="F9" s="1356"/>
      <c r="G9" s="1356"/>
      <c r="H9" s="1356"/>
      <c r="I9" s="1356"/>
      <c r="J9" s="1356"/>
      <c r="K9" s="1356"/>
      <c r="L9" s="1356"/>
      <c r="M9" s="1356"/>
      <c r="N9" s="1356"/>
      <c r="O9" s="1356"/>
      <c r="P9" s="1356"/>
      <c r="Q9" s="1356"/>
      <c r="R9" s="1356"/>
      <c r="S9" s="1356"/>
      <c r="T9" s="1356"/>
      <c r="U9" s="1356"/>
      <c r="V9" s="1356"/>
      <c r="W9" s="1356"/>
      <c r="X9" s="1356"/>
      <c r="Y9" s="1356"/>
      <c r="Z9" s="1356"/>
      <c r="AA9" s="1357"/>
      <c r="AB9" s="298"/>
      <c r="AD9" s="824" t="s">
        <v>874</v>
      </c>
      <c r="AG9" s="64"/>
    </row>
    <row r="10" spans="1:33" ht="15" customHeight="1">
      <c r="A10" s="299"/>
      <c r="B10" s="72"/>
      <c r="C10" s="72"/>
      <c r="D10" s="72"/>
      <c r="E10" s="72"/>
      <c r="F10" s="72"/>
      <c r="G10" s="72"/>
      <c r="H10" s="72"/>
      <c r="I10" s="72"/>
      <c r="J10" s="72"/>
      <c r="K10" s="72"/>
      <c r="L10" s="72"/>
      <c r="M10" s="72"/>
      <c r="N10" s="72"/>
      <c r="O10" s="72"/>
      <c r="P10" s="72"/>
      <c r="Q10" s="72"/>
      <c r="R10" s="72"/>
      <c r="S10" s="72"/>
      <c r="T10" s="72"/>
      <c r="U10" s="72"/>
      <c r="V10" s="72"/>
      <c r="W10" s="72"/>
      <c r="X10" s="72"/>
      <c r="Y10" s="72"/>
      <c r="Z10" s="72"/>
      <c r="AA10" s="72"/>
      <c r="AB10" s="298"/>
      <c r="AD10" s="824" t="s">
        <v>875</v>
      </c>
    </row>
    <row r="11" spans="1:33" ht="18.75" customHeight="1">
      <c r="A11" s="299"/>
      <c r="B11" s="1358" t="s">
        <v>876</v>
      </c>
      <c r="C11" s="784">
        <v>1</v>
      </c>
      <c r="D11" s="785"/>
      <c r="E11" s="1359"/>
      <c r="F11" s="1360"/>
      <c r="G11" s="1360"/>
      <c r="H11" s="1360"/>
      <c r="I11" s="1360"/>
      <c r="J11" s="1360"/>
      <c r="K11" s="1360"/>
      <c r="L11" s="1360"/>
      <c r="M11" s="1360"/>
      <c r="N11" s="1360"/>
      <c r="O11" s="1360"/>
      <c r="P11" s="1360"/>
      <c r="Q11" s="1360"/>
      <c r="R11" s="1360"/>
      <c r="S11" s="1360"/>
      <c r="T11" s="1360"/>
      <c r="U11" s="1360"/>
      <c r="V11" s="1360"/>
      <c r="W11" s="1360"/>
      <c r="X11" s="1360"/>
      <c r="Y11" s="1360"/>
      <c r="Z11" s="1360"/>
      <c r="AA11" s="1361"/>
      <c r="AB11" s="298"/>
      <c r="AD11" s="824" t="s">
        <v>877</v>
      </c>
      <c r="AG11" s="64"/>
    </row>
    <row r="12" spans="1:33" ht="18.75" customHeight="1">
      <c r="A12" s="299"/>
      <c r="B12" s="1358"/>
      <c r="C12" s="784">
        <v>2</v>
      </c>
      <c r="D12" s="785"/>
      <c r="E12" s="1359"/>
      <c r="F12" s="1360"/>
      <c r="G12" s="1360"/>
      <c r="H12" s="1360"/>
      <c r="I12" s="1360"/>
      <c r="J12" s="1360"/>
      <c r="K12" s="1360"/>
      <c r="L12" s="1360"/>
      <c r="M12" s="1360"/>
      <c r="N12" s="1360"/>
      <c r="O12" s="1360"/>
      <c r="P12" s="1360"/>
      <c r="Q12" s="1360"/>
      <c r="R12" s="1360"/>
      <c r="S12" s="1360"/>
      <c r="T12" s="1360"/>
      <c r="U12" s="1360"/>
      <c r="V12" s="1360"/>
      <c r="W12" s="1360"/>
      <c r="X12" s="1360"/>
      <c r="Y12" s="1360"/>
      <c r="Z12" s="1360"/>
      <c r="AA12" s="1361"/>
      <c r="AB12" s="298"/>
      <c r="AD12" s="824" t="s">
        <v>878</v>
      </c>
      <c r="AG12" s="64"/>
    </row>
    <row r="13" spans="1:33" ht="18.75" customHeight="1">
      <c r="A13" s="299"/>
      <c r="B13" s="1358"/>
      <c r="C13" s="784">
        <v>3</v>
      </c>
      <c r="D13" s="785"/>
      <c r="E13" s="1359"/>
      <c r="F13" s="1360"/>
      <c r="G13" s="1360"/>
      <c r="H13" s="1360"/>
      <c r="I13" s="1360"/>
      <c r="J13" s="1360"/>
      <c r="K13" s="1360"/>
      <c r="L13" s="1360"/>
      <c r="M13" s="1360"/>
      <c r="N13" s="1360"/>
      <c r="O13" s="1360"/>
      <c r="P13" s="1360"/>
      <c r="Q13" s="1360"/>
      <c r="R13" s="1360"/>
      <c r="S13" s="1360"/>
      <c r="T13" s="1360"/>
      <c r="U13" s="1360"/>
      <c r="V13" s="1360"/>
      <c r="W13" s="1360"/>
      <c r="X13" s="1360"/>
      <c r="Y13" s="1360"/>
      <c r="Z13" s="1360"/>
      <c r="AA13" s="1361"/>
      <c r="AB13" s="298"/>
      <c r="AD13" s="824" t="s">
        <v>879</v>
      </c>
      <c r="AG13" s="64"/>
    </row>
    <row r="14" spans="1:33" ht="18.75" customHeight="1">
      <c r="A14" s="299"/>
      <c r="B14" s="1358"/>
      <c r="C14" s="784">
        <v>4</v>
      </c>
      <c r="D14" s="785"/>
      <c r="E14" s="1359"/>
      <c r="F14" s="1360"/>
      <c r="G14" s="1360"/>
      <c r="H14" s="1360"/>
      <c r="I14" s="1360"/>
      <c r="J14" s="1360"/>
      <c r="K14" s="1360"/>
      <c r="L14" s="1360"/>
      <c r="M14" s="1360"/>
      <c r="N14" s="1360"/>
      <c r="O14" s="1360"/>
      <c r="P14" s="1360"/>
      <c r="Q14" s="1360"/>
      <c r="R14" s="1360"/>
      <c r="S14" s="1360"/>
      <c r="T14" s="1360"/>
      <c r="U14" s="1360"/>
      <c r="V14" s="1360"/>
      <c r="W14" s="1360"/>
      <c r="X14" s="1360"/>
      <c r="Y14" s="1360"/>
      <c r="Z14" s="1360"/>
      <c r="AA14" s="1361"/>
      <c r="AB14" s="298"/>
      <c r="AD14" s="824" t="s">
        <v>880</v>
      </c>
      <c r="AG14" s="64"/>
    </row>
    <row r="15" spans="1:33" ht="18.75" customHeight="1">
      <c r="A15" s="324"/>
      <c r="B15" s="1358"/>
      <c r="C15" s="784">
        <v>5</v>
      </c>
      <c r="D15" s="785"/>
      <c r="E15" s="1359"/>
      <c r="F15" s="1360"/>
      <c r="G15" s="1360"/>
      <c r="H15" s="1360"/>
      <c r="I15" s="1360"/>
      <c r="J15" s="1360"/>
      <c r="K15" s="1360"/>
      <c r="L15" s="1360"/>
      <c r="M15" s="1360"/>
      <c r="N15" s="1360"/>
      <c r="O15" s="1360"/>
      <c r="P15" s="1360"/>
      <c r="Q15" s="1360"/>
      <c r="R15" s="1360"/>
      <c r="S15" s="1360"/>
      <c r="T15" s="1360"/>
      <c r="U15" s="1360"/>
      <c r="V15" s="1360"/>
      <c r="W15" s="1360"/>
      <c r="X15" s="1360"/>
      <c r="Y15" s="1360"/>
      <c r="Z15" s="1360"/>
      <c r="AA15" s="1361"/>
      <c r="AB15" s="298"/>
      <c r="AD15" s="824" t="s">
        <v>881</v>
      </c>
      <c r="AG15" s="64"/>
    </row>
    <row r="16" spans="1:33" ht="15" customHeight="1">
      <c r="A16" s="324"/>
      <c r="B16" s="792" t="s">
        <v>753</v>
      </c>
      <c r="C16" s="793"/>
      <c r="D16" s="793"/>
      <c r="E16" s="793"/>
      <c r="F16" s="793"/>
      <c r="G16" s="793"/>
      <c r="H16" s="793"/>
      <c r="I16" s="793"/>
      <c r="J16" s="793"/>
      <c r="K16" s="793"/>
      <c r="L16" s="793"/>
      <c r="M16" s="793"/>
      <c r="N16" s="793"/>
      <c r="O16" s="793"/>
      <c r="P16" s="793"/>
      <c r="Q16" s="793"/>
      <c r="R16" s="793"/>
      <c r="S16" s="793"/>
      <c r="T16" s="793"/>
      <c r="U16" s="793"/>
      <c r="V16" s="793"/>
      <c r="W16" s="793"/>
      <c r="X16" s="793"/>
      <c r="Y16" s="793"/>
      <c r="Z16" s="793"/>
      <c r="AA16" s="794"/>
      <c r="AB16" s="298"/>
      <c r="AD16" s="824" t="s">
        <v>882</v>
      </c>
      <c r="AG16" s="64"/>
    </row>
    <row r="17" spans="1:44" ht="15" customHeight="1">
      <c r="A17" s="324"/>
      <c r="B17" s="1362"/>
      <c r="C17" s="1363"/>
      <c r="D17" s="1363"/>
      <c r="E17" s="1363"/>
      <c r="F17" s="1363"/>
      <c r="G17" s="1363"/>
      <c r="H17" s="1363"/>
      <c r="I17" s="1363"/>
      <c r="J17" s="1363"/>
      <c r="K17" s="1363"/>
      <c r="L17" s="1363"/>
      <c r="M17" s="1363"/>
      <c r="N17" s="1363"/>
      <c r="O17" s="1363"/>
      <c r="P17" s="1363"/>
      <c r="Q17" s="1363"/>
      <c r="R17" s="1363"/>
      <c r="S17" s="1363"/>
      <c r="T17" s="1363"/>
      <c r="U17" s="1363"/>
      <c r="V17" s="1363"/>
      <c r="W17" s="1363"/>
      <c r="X17" s="1363"/>
      <c r="Y17" s="1363"/>
      <c r="Z17" s="1363"/>
      <c r="AA17" s="1364"/>
      <c r="AB17" s="298"/>
      <c r="AD17" s="824" t="s">
        <v>883</v>
      </c>
      <c r="AF17" s="60"/>
      <c r="AG17" s="722"/>
    </row>
    <row r="18" spans="1:44" ht="15" customHeight="1">
      <c r="A18" s="324"/>
      <c r="B18" s="1346"/>
      <c r="C18" s="1347"/>
      <c r="D18" s="1347"/>
      <c r="E18" s="1347"/>
      <c r="F18" s="1347"/>
      <c r="G18" s="1347"/>
      <c r="H18" s="1347"/>
      <c r="I18" s="1347"/>
      <c r="J18" s="1347"/>
      <c r="K18" s="1347"/>
      <c r="L18" s="1347"/>
      <c r="M18" s="1347"/>
      <c r="N18" s="1347"/>
      <c r="O18" s="1347"/>
      <c r="P18" s="1347"/>
      <c r="Q18" s="1347"/>
      <c r="R18" s="1347"/>
      <c r="S18" s="1347"/>
      <c r="T18" s="1347"/>
      <c r="U18" s="1347"/>
      <c r="V18" s="1347"/>
      <c r="W18" s="1347"/>
      <c r="X18" s="1347"/>
      <c r="Y18" s="1347"/>
      <c r="Z18" s="1347"/>
      <c r="AA18" s="1348"/>
      <c r="AB18" s="298"/>
      <c r="AD18" s="824" t="s">
        <v>884</v>
      </c>
      <c r="AF18" s="60"/>
      <c r="AG18" s="722"/>
      <c r="AH18" s="60"/>
    </row>
    <row r="19" spans="1:44" ht="15" customHeight="1">
      <c r="A19" s="299"/>
      <c r="B19" s="1349"/>
      <c r="C19" s="1350"/>
      <c r="D19" s="1350"/>
      <c r="E19" s="1350"/>
      <c r="F19" s="1350"/>
      <c r="G19" s="1350"/>
      <c r="H19" s="1350"/>
      <c r="I19" s="1350"/>
      <c r="J19" s="1350"/>
      <c r="K19" s="1350"/>
      <c r="L19" s="1350"/>
      <c r="M19" s="1350"/>
      <c r="N19" s="1350"/>
      <c r="O19" s="1350"/>
      <c r="P19" s="1350"/>
      <c r="Q19" s="1350"/>
      <c r="R19" s="1350"/>
      <c r="S19" s="1350"/>
      <c r="T19" s="1350"/>
      <c r="U19" s="1350"/>
      <c r="V19" s="1350"/>
      <c r="W19" s="1350"/>
      <c r="X19" s="1350"/>
      <c r="Y19" s="1350"/>
      <c r="Z19" s="1350"/>
      <c r="AA19" s="1351"/>
      <c r="AB19" s="298"/>
      <c r="AD19" s="824" t="s">
        <v>885</v>
      </c>
      <c r="AF19" s="60"/>
      <c r="AG19" s="722"/>
      <c r="AH19" s="60"/>
    </row>
    <row r="20" spans="1:44" ht="15" customHeight="1">
      <c r="A20" s="299"/>
      <c r="B20" s="792" t="s">
        <v>754</v>
      </c>
      <c r="C20" s="793"/>
      <c r="D20" s="793"/>
      <c r="E20" s="793"/>
      <c r="F20" s="793"/>
      <c r="G20" s="793"/>
      <c r="H20" s="793"/>
      <c r="I20" s="793"/>
      <c r="J20" s="793"/>
      <c r="K20" s="793"/>
      <c r="L20" s="793"/>
      <c r="M20" s="793"/>
      <c r="N20" s="793"/>
      <c r="O20" s="793"/>
      <c r="P20" s="793"/>
      <c r="Q20" s="793"/>
      <c r="R20" s="793"/>
      <c r="S20" s="793"/>
      <c r="T20" s="793"/>
      <c r="U20" s="793"/>
      <c r="V20" s="793"/>
      <c r="W20" s="793"/>
      <c r="X20" s="793"/>
      <c r="Y20" s="793"/>
      <c r="Z20" s="793"/>
      <c r="AA20" s="794"/>
      <c r="AB20" s="298"/>
      <c r="AD20" s="824" t="s">
        <v>886</v>
      </c>
      <c r="AF20" s="723"/>
      <c r="AG20" s="724"/>
      <c r="AH20" s="60"/>
    </row>
    <row r="21" spans="1:44" ht="15" customHeight="1">
      <c r="A21" s="299"/>
      <c r="B21" s="1362"/>
      <c r="C21" s="1363"/>
      <c r="D21" s="1363"/>
      <c r="E21" s="1363"/>
      <c r="F21" s="1363"/>
      <c r="G21" s="1363"/>
      <c r="H21" s="1363"/>
      <c r="I21" s="1363"/>
      <c r="J21" s="1363"/>
      <c r="K21" s="1363"/>
      <c r="L21" s="1363"/>
      <c r="M21" s="1363"/>
      <c r="N21" s="1363"/>
      <c r="O21" s="1363"/>
      <c r="P21" s="1363"/>
      <c r="Q21" s="1363"/>
      <c r="R21" s="1363"/>
      <c r="S21" s="1363"/>
      <c r="T21" s="1363"/>
      <c r="U21" s="1363"/>
      <c r="V21" s="1363"/>
      <c r="W21" s="1363"/>
      <c r="X21" s="1363"/>
      <c r="Y21" s="1363"/>
      <c r="Z21" s="1363"/>
      <c r="AA21" s="1364"/>
      <c r="AB21" s="298"/>
      <c r="AD21" s="824" t="s">
        <v>887</v>
      </c>
      <c r="AH21" s="723"/>
    </row>
    <row r="22" spans="1:44" ht="15" customHeight="1">
      <c r="A22" s="325"/>
      <c r="B22" s="1346"/>
      <c r="C22" s="1347"/>
      <c r="D22" s="1347"/>
      <c r="E22" s="1347"/>
      <c r="F22" s="1347"/>
      <c r="G22" s="1347"/>
      <c r="H22" s="1347"/>
      <c r="I22" s="1347"/>
      <c r="J22" s="1347"/>
      <c r="K22" s="1347"/>
      <c r="L22" s="1347"/>
      <c r="M22" s="1347"/>
      <c r="N22" s="1347"/>
      <c r="O22" s="1347"/>
      <c r="P22" s="1347"/>
      <c r="Q22" s="1347"/>
      <c r="R22" s="1347"/>
      <c r="S22" s="1347"/>
      <c r="T22" s="1347"/>
      <c r="U22" s="1347"/>
      <c r="V22" s="1347"/>
      <c r="W22" s="1347"/>
      <c r="X22" s="1347"/>
      <c r="Y22" s="1347"/>
      <c r="Z22" s="1347"/>
      <c r="AA22" s="1348"/>
      <c r="AB22" s="298"/>
      <c r="AD22" s="824" t="s">
        <v>888</v>
      </c>
      <c r="AH22" s="723"/>
    </row>
    <row r="23" spans="1:44" ht="15" customHeight="1">
      <c r="A23" s="299"/>
      <c r="B23" s="1349"/>
      <c r="C23" s="1350"/>
      <c r="D23" s="1350"/>
      <c r="E23" s="1350"/>
      <c r="F23" s="1350"/>
      <c r="G23" s="1350"/>
      <c r="H23" s="1350"/>
      <c r="I23" s="1350"/>
      <c r="J23" s="1350"/>
      <c r="K23" s="1350"/>
      <c r="L23" s="1350"/>
      <c r="M23" s="1350"/>
      <c r="N23" s="1350"/>
      <c r="O23" s="1350"/>
      <c r="P23" s="1350"/>
      <c r="Q23" s="1350"/>
      <c r="R23" s="1350"/>
      <c r="S23" s="1350"/>
      <c r="T23" s="1350"/>
      <c r="U23" s="1350"/>
      <c r="V23" s="1350"/>
      <c r="W23" s="1350"/>
      <c r="X23" s="1350"/>
      <c r="Y23" s="1350"/>
      <c r="Z23" s="1350"/>
      <c r="AA23" s="1351"/>
      <c r="AB23" s="298"/>
      <c r="AD23" s="824" t="s">
        <v>889</v>
      </c>
      <c r="AF23" s="723"/>
      <c r="AG23" s="723"/>
      <c r="AH23" s="723"/>
    </row>
    <row r="24" spans="1:44" ht="15" customHeight="1">
      <c r="A24" s="299"/>
      <c r="B24" s="792" t="s">
        <v>755</v>
      </c>
      <c r="C24" s="793"/>
      <c r="D24" s="793"/>
      <c r="E24" s="793"/>
      <c r="F24" s="793"/>
      <c r="G24" s="793"/>
      <c r="H24" s="793"/>
      <c r="I24" s="793"/>
      <c r="J24" s="793"/>
      <c r="K24" s="793"/>
      <c r="L24" s="793"/>
      <c r="M24" s="793"/>
      <c r="N24" s="793"/>
      <c r="O24" s="793"/>
      <c r="P24" s="793"/>
      <c r="Q24" s="793"/>
      <c r="R24" s="793"/>
      <c r="S24" s="793"/>
      <c r="T24" s="793"/>
      <c r="U24" s="793"/>
      <c r="V24" s="793"/>
      <c r="W24" s="793"/>
      <c r="X24" s="793"/>
      <c r="Y24" s="793"/>
      <c r="Z24" s="793"/>
      <c r="AA24" s="794"/>
      <c r="AB24" s="298"/>
      <c r="AH24" s="723"/>
    </row>
    <row r="25" spans="1:44" ht="15" customHeight="1">
      <c r="A25" s="299"/>
      <c r="B25" s="1362"/>
      <c r="C25" s="1363"/>
      <c r="D25" s="1363"/>
      <c r="E25" s="1363"/>
      <c r="F25" s="1363"/>
      <c r="G25" s="1363"/>
      <c r="H25" s="1363"/>
      <c r="I25" s="1363"/>
      <c r="J25" s="1363"/>
      <c r="K25" s="1363"/>
      <c r="L25" s="1363"/>
      <c r="M25" s="1363"/>
      <c r="N25" s="1363"/>
      <c r="O25" s="1363"/>
      <c r="P25" s="1363"/>
      <c r="Q25" s="1363"/>
      <c r="R25" s="1363"/>
      <c r="S25" s="1363"/>
      <c r="T25" s="1363"/>
      <c r="U25" s="1363"/>
      <c r="V25" s="1363"/>
      <c r="W25" s="1363"/>
      <c r="X25" s="1363"/>
      <c r="Y25" s="1363"/>
      <c r="Z25" s="1363"/>
      <c r="AA25" s="1364"/>
      <c r="AB25" s="298"/>
      <c r="AD25" s="55" t="s">
        <v>890</v>
      </c>
      <c r="AF25" s="723"/>
      <c r="AG25" s="723"/>
      <c r="AH25" s="724"/>
      <c r="AI25" s="723"/>
    </row>
    <row r="26" spans="1:44" ht="15" customHeight="1">
      <c r="A26" s="299"/>
      <c r="B26" s="1349"/>
      <c r="C26" s="1350"/>
      <c r="D26" s="1350"/>
      <c r="E26" s="1350"/>
      <c r="F26" s="1350"/>
      <c r="G26" s="1350"/>
      <c r="H26" s="1350"/>
      <c r="I26" s="1350"/>
      <c r="J26" s="1350"/>
      <c r="K26" s="1350"/>
      <c r="L26" s="1350"/>
      <c r="M26" s="1350"/>
      <c r="N26" s="1350"/>
      <c r="O26" s="1350"/>
      <c r="P26" s="1350"/>
      <c r="Q26" s="1350"/>
      <c r="R26" s="1350"/>
      <c r="S26" s="1350"/>
      <c r="T26" s="1350"/>
      <c r="U26" s="1350"/>
      <c r="V26" s="1350"/>
      <c r="W26" s="1350"/>
      <c r="X26" s="1350"/>
      <c r="Y26" s="1350"/>
      <c r="Z26" s="1350"/>
      <c r="AA26" s="1351"/>
      <c r="AB26" s="298"/>
      <c r="AD26" s="824" t="s">
        <v>891</v>
      </c>
      <c r="AE26" s="53"/>
      <c r="AR26"/>
    </row>
    <row r="27" spans="1:44" ht="15" customHeight="1">
      <c r="A27" s="324"/>
      <c r="B27" s="792" t="s">
        <v>756</v>
      </c>
      <c r="C27" s="793"/>
      <c r="D27" s="793"/>
      <c r="E27" s="793"/>
      <c r="F27" s="793"/>
      <c r="G27" s="793"/>
      <c r="H27" s="793"/>
      <c r="I27" s="793"/>
      <c r="J27" s="793"/>
      <c r="K27" s="793"/>
      <c r="L27" s="793"/>
      <c r="M27" s="793"/>
      <c r="N27" s="793"/>
      <c r="O27" s="793"/>
      <c r="P27" s="793"/>
      <c r="Q27" s="793"/>
      <c r="R27" s="793"/>
      <c r="S27" s="793"/>
      <c r="T27" s="793"/>
      <c r="U27" s="793"/>
      <c r="V27" s="793"/>
      <c r="W27" s="793"/>
      <c r="X27" s="793"/>
      <c r="Y27" s="793"/>
      <c r="Z27" s="793"/>
      <c r="AA27" s="794"/>
      <c r="AB27" s="298"/>
      <c r="AD27" s="824" t="s">
        <v>892</v>
      </c>
      <c r="AE27" s="53"/>
      <c r="AR27"/>
    </row>
    <row r="28" spans="1:44" ht="15" customHeight="1">
      <c r="A28" s="324"/>
      <c r="B28" s="795" t="s">
        <v>757</v>
      </c>
      <c r="C28" s="796"/>
      <c r="D28" s="796"/>
      <c r="E28" s="796"/>
      <c r="F28" s="796"/>
      <c r="G28" s="796"/>
      <c r="H28" s="796"/>
      <c r="I28" s="796"/>
      <c r="J28" s="796"/>
      <c r="K28" s="796"/>
      <c r="L28" s="796"/>
      <c r="M28" s="796"/>
      <c r="N28" s="796" t="s">
        <v>758</v>
      </c>
      <c r="P28" s="796"/>
      <c r="Q28" s="796"/>
      <c r="R28" s="796"/>
      <c r="S28" s="796"/>
      <c r="T28" s="796"/>
      <c r="U28" s="796"/>
      <c r="V28" s="796"/>
      <c r="W28" s="796"/>
      <c r="X28" s="796"/>
      <c r="Y28" s="796"/>
      <c r="Z28" s="796"/>
      <c r="AA28" s="797"/>
      <c r="AB28" s="298"/>
      <c r="AD28" s="824" t="s">
        <v>893</v>
      </c>
      <c r="AE28" s="53"/>
      <c r="AR28"/>
    </row>
    <row r="29" spans="1:44" ht="15" customHeight="1">
      <c r="A29" s="324"/>
      <c r="B29" s="798"/>
      <c r="C29" s="799"/>
      <c r="D29" s="799"/>
      <c r="E29" s="799"/>
      <c r="F29" s="799"/>
      <c r="G29" s="799"/>
      <c r="H29" s="799"/>
      <c r="I29" s="799"/>
      <c r="J29" s="799"/>
      <c r="K29" s="799"/>
      <c r="L29" s="799"/>
      <c r="M29" s="799"/>
      <c r="N29" s="799"/>
      <c r="O29" s="799"/>
      <c r="P29" s="799"/>
      <c r="Q29" s="799"/>
      <c r="R29" s="799"/>
      <c r="S29" s="799"/>
      <c r="T29" s="799"/>
      <c r="U29" s="799"/>
      <c r="V29" s="799"/>
      <c r="W29" s="799"/>
      <c r="X29" s="799"/>
      <c r="Y29" s="799"/>
      <c r="Z29" s="799"/>
      <c r="AA29" s="800"/>
      <c r="AB29" s="298"/>
      <c r="AD29" s="824" t="s">
        <v>894</v>
      </c>
      <c r="AE29" s="53"/>
      <c r="AR29"/>
    </row>
    <row r="30" spans="1:44" ht="15" customHeight="1">
      <c r="A30" s="324"/>
      <c r="B30" s="798"/>
      <c r="C30" s="799"/>
      <c r="D30" s="799"/>
      <c r="E30" s="799"/>
      <c r="F30" s="799"/>
      <c r="G30" s="799"/>
      <c r="H30" s="799"/>
      <c r="I30" s="799"/>
      <c r="J30" s="799"/>
      <c r="K30" s="799"/>
      <c r="L30" s="799"/>
      <c r="M30" s="799"/>
      <c r="N30" s="799"/>
      <c r="O30" s="799"/>
      <c r="P30" s="799"/>
      <c r="Q30" s="799"/>
      <c r="R30" s="799"/>
      <c r="S30" s="799"/>
      <c r="T30" s="799"/>
      <c r="U30" s="799"/>
      <c r="V30" s="799"/>
      <c r="W30" s="799"/>
      <c r="X30" s="799"/>
      <c r="Y30" s="799"/>
      <c r="Z30" s="799"/>
      <c r="AA30" s="800"/>
      <c r="AB30" s="298"/>
      <c r="AD30" s="824" t="s">
        <v>867</v>
      </c>
    </row>
    <row r="31" spans="1:44" ht="15" customHeight="1">
      <c r="A31" s="324"/>
      <c r="B31" s="798"/>
      <c r="C31" s="799"/>
      <c r="D31" s="799"/>
      <c r="E31" s="799"/>
      <c r="F31" s="799"/>
      <c r="G31" s="799"/>
      <c r="H31" s="799"/>
      <c r="I31" s="799"/>
      <c r="J31" s="799"/>
      <c r="K31" s="799"/>
      <c r="L31" s="799"/>
      <c r="M31" s="799"/>
      <c r="N31" s="799"/>
      <c r="O31" s="799"/>
      <c r="P31" s="799"/>
      <c r="Q31" s="799"/>
      <c r="R31" s="799"/>
      <c r="S31" s="799"/>
      <c r="T31" s="799"/>
      <c r="U31" s="799"/>
      <c r="V31" s="799"/>
      <c r="W31" s="799"/>
      <c r="X31" s="799"/>
      <c r="Y31" s="799"/>
      <c r="Z31" s="799"/>
      <c r="AA31" s="800"/>
      <c r="AB31" s="298"/>
      <c r="AD31" s="824" t="s">
        <v>895</v>
      </c>
    </row>
    <row r="32" spans="1:44" ht="15" customHeight="1">
      <c r="A32" s="324"/>
      <c r="B32" s="798"/>
      <c r="C32" s="799"/>
      <c r="D32" s="799"/>
      <c r="E32" s="799"/>
      <c r="F32" s="799"/>
      <c r="G32" s="799"/>
      <c r="H32" s="799"/>
      <c r="I32" s="799"/>
      <c r="J32" s="799"/>
      <c r="K32" s="799"/>
      <c r="L32" s="799"/>
      <c r="M32" s="799"/>
      <c r="N32" s="799"/>
      <c r="O32" s="799"/>
      <c r="P32" s="799"/>
      <c r="Q32" s="799"/>
      <c r="R32" s="799"/>
      <c r="S32" s="799"/>
      <c r="T32" s="799"/>
      <c r="U32" s="799"/>
      <c r="V32" s="799"/>
      <c r="W32" s="799"/>
      <c r="X32" s="799"/>
      <c r="Y32" s="799"/>
      <c r="Z32" s="799"/>
      <c r="AA32" s="800"/>
      <c r="AB32" s="298"/>
      <c r="AD32" s="824" t="s">
        <v>896</v>
      </c>
    </row>
    <row r="33" spans="1:34" ht="15" customHeight="1">
      <c r="A33" s="324"/>
      <c r="B33" s="798"/>
      <c r="C33" s="799"/>
      <c r="D33" s="799"/>
      <c r="E33" s="799"/>
      <c r="F33" s="799"/>
      <c r="G33" s="799"/>
      <c r="H33" s="799"/>
      <c r="I33" s="799"/>
      <c r="J33" s="799"/>
      <c r="K33" s="799"/>
      <c r="L33" s="799"/>
      <c r="M33" s="799"/>
      <c r="N33" s="799"/>
      <c r="O33" s="799"/>
      <c r="P33" s="799"/>
      <c r="Q33" s="799"/>
      <c r="R33" s="799"/>
      <c r="S33" s="799"/>
      <c r="T33" s="799"/>
      <c r="U33" s="799"/>
      <c r="V33" s="799"/>
      <c r="W33" s="799"/>
      <c r="X33" s="799"/>
      <c r="Y33" s="799"/>
      <c r="Z33" s="799"/>
      <c r="AA33" s="800"/>
      <c r="AB33" s="298"/>
      <c r="AD33" s="824" t="s">
        <v>897</v>
      </c>
    </row>
    <row r="34" spans="1:34" ht="15" customHeight="1">
      <c r="A34" s="324"/>
      <c r="B34" s="798"/>
      <c r="C34" s="799"/>
      <c r="D34" s="799"/>
      <c r="E34" s="799"/>
      <c r="F34" s="799"/>
      <c r="G34" s="799"/>
      <c r="H34" s="799"/>
      <c r="I34" s="799"/>
      <c r="J34" s="799"/>
      <c r="K34" s="799"/>
      <c r="L34" s="799"/>
      <c r="M34" s="799"/>
      <c r="N34" s="799"/>
      <c r="O34" s="799"/>
      <c r="P34" s="799"/>
      <c r="Q34" s="799"/>
      <c r="R34" s="799"/>
      <c r="S34" s="799"/>
      <c r="T34" s="799"/>
      <c r="U34" s="799"/>
      <c r="V34" s="799"/>
      <c r="W34" s="799"/>
      <c r="X34" s="799"/>
      <c r="Y34" s="799"/>
      <c r="Z34" s="799"/>
      <c r="AA34" s="800"/>
      <c r="AB34" s="298"/>
      <c r="AD34" s="824" t="s">
        <v>870</v>
      </c>
      <c r="AE34" s="153"/>
      <c r="AF34" s="723"/>
      <c r="AG34" s="723"/>
      <c r="AH34" s="724"/>
    </row>
    <row r="35" spans="1:34" ht="15" customHeight="1">
      <c r="A35" s="324"/>
      <c r="B35" s="798"/>
      <c r="C35" s="799"/>
      <c r="D35" s="799"/>
      <c r="E35" s="799"/>
      <c r="F35" s="799"/>
      <c r="G35" s="799"/>
      <c r="H35" s="799"/>
      <c r="I35" s="799"/>
      <c r="J35" s="799"/>
      <c r="K35" s="799"/>
      <c r="L35" s="799"/>
      <c r="M35" s="799"/>
      <c r="N35" s="799"/>
      <c r="O35" s="799"/>
      <c r="P35" s="799"/>
      <c r="Q35" s="799"/>
      <c r="R35" s="799"/>
      <c r="S35" s="799"/>
      <c r="T35" s="799"/>
      <c r="U35" s="799"/>
      <c r="V35" s="799"/>
      <c r="W35" s="799"/>
      <c r="X35" s="799"/>
      <c r="Y35" s="799"/>
      <c r="Z35" s="799"/>
      <c r="AA35" s="800"/>
      <c r="AB35" s="298"/>
      <c r="AD35" s="824" t="s">
        <v>898</v>
      </c>
      <c r="AF35" s="723"/>
      <c r="AG35" s="723"/>
      <c r="AH35" s="724"/>
    </row>
    <row r="36" spans="1:34" ht="15" customHeight="1">
      <c r="A36" s="324"/>
      <c r="B36" s="798"/>
      <c r="C36" s="799"/>
      <c r="D36" s="799"/>
      <c r="E36" s="799"/>
      <c r="F36" s="799"/>
      <c r="G36" s="799"/>
      <c r="H36" s="799"/>
      <c r="I36" s="799"/>
      <c r="J36" s="799"/>
      <c r="K36" s="799"/>
      <c r="L36" s="799"/>
      <c r="M36" s="799"/>
      <c r="N36" s="799"/>
      <c r="O36" s="799"/>
      <c r="P36" s="799"/>
      <c r="Q36" s="799"/>
      <c r="R36" s="799"/>
      <c r="S36" s="799"/>
      <c r="T36" s="799"/>
      <c r="U36" s="799"/>
      <c r="V36" s="799"/>
      <c r="W36" s="799"/>
      <c r="X36" s="799"/>
      <c r="Y36" s="799"/>
      <c r="Z36" s="799"/>
      <c r="AA36" s="800"/>
      <c r="AB36" s="298"/>
      <c r="AD36" s="824" t="s">
        <v>899</v>
      </c>
      <c r="AF36" s="723"/>
      <c r="AG36" s="723"/>
      <c r="AH36" s="724"/>
    </row>
    <row r="37" spans="1:34" ht="15" customHeight="1">
      <c r="A37" s="324"/>
      <c r="B37" s="798"/>
      <c r="C37" s="799"/>
      <c r="D37" s="799"/>
      <c r="E37" s="799"/>
      <c r="F37" s="799"/>
      <c r="G37" s="799"/>
      <c r="H37" s="799"/>
      <c r="I37" s="799"/>
      <c r="J37" s="799"/>
      <c r="K37" s="799"/>
      <c r="L37" s="799"/>
      <c r="M37" s="799"/>
      <c r="N37" s="799"/>
      <c r="O37" s="799"/>
      <c r="P37" s="799"/>
      <c r="Q37" s="799"/>
      <c r="R37" s="799"/>
      <c r="S37" s="799"/>
      <c r="T37" s="799"/>
      <c r="U37" s="799"/>
      <c r="V37" s="799"/>
      <c r="W37" s="799"/>
      <c r="X37" s="799"/>
      <c r="Y37" s="799"/>
      <c r="Z37" s="799"/>
      <c r="AA37" s="800"/>
      <c r="AB37" s="298"/>
      <c r="AD37" s="824" t="s">
        <v>900</v>
      </c>
      <c r="AF37" s="723"/>
      <c r="AG37" s="723"/>
      <c r="AH37" s="724"/>
    </row>
    <row r="38" spans="1:34" ht="15" customHeight="1">
      <c r="A38" s="324"/>
      <c r="B38" s="798"/>
      <c r="C38" s="799"/>
      <c r="D38" s="799"/>
      <c r="E38" s="799"/>
      <c r="F38" s="799"/>
      <c r="G38" s="799"/>
      <c r="H38" s="799"/>
      <c r="I38" s="799"/>
      <c r="J38" s="799"/>
      <c r="K38" s="799"/>
      <c r="L38" s="799"/>
      <c r="M38" s="799"/>
      <c r="N38" s="799"/>
      <c r="O38" s="799"/>
      <c r="P38" s="799"/>
      <c r="Q38" s="799"/>
      <c r="R38" s="799"/>
      <c r="S38" s="799"/>
      <c r="T38" s="799"/>
      <c r="U38" s="799"/>
      <c r="V38" s="799"/>
      <c r="W38" s="799"/>
      <c r="X38" s="799"/>
      <c r="Y38" s="799"/>
      <c r="Z38" s="799"/>
      <c r="AA38" s="800"/>
      <c r="AB38" s="298"/>
      <c r="AD38" s="824" t="s">
        <v>871</v>
      </c>
    </row>
    <row r="39" spans="1:34" ht="15" customHeight="1">
      <c r="A39" s="324"/>
      <c r="B39" s="798"/>
      <c r="C39" s="799"/>
      <c r="D39" s="799"/>
      <c r="E39" s="799"/>
      <c r="F39" s="799"/>
      <c r="G39" s="799"/>
      <c r="H39" s="799"/>
      <c r="I39" s="799"/>
      <c r="J39" s="799"/>
      <c r="K39" s="799"/>
      <c r="L39" s="799"/>
      <c r="M39" s="799"/>
      <c r="N39" s="799"/>
      <c r="O39" s="799"/>
      <c r="P39" s="799"/>
      <c r="Q39" s="799"/>
      <c r="R39" s="799"/>
      <c r="S39" s="799"/>
      <c r="T39" s="799"/>
      <c r="U39" s="799"/>
      <c r="V39" s="799"/>
      <c r="W39" s="799"/>
      <c r="X39" s="799"/>
      <c r="Y39" s="799"/>
      <c r="Z39" s="799"/>
      <c r="AA39" s="800"/>
      <c r="AB39" s="298"/>
      <c r="AD39" s="824" t="s">
        <v>901</v>
      </c>
    </row>
    <row r="40" spans="1:34" ht="15" customHeight="1">
      <c r="A40" s="299"/>
      <c r="B40" s="801"/>
      <c r="C40" s="802"/>
      <c r="D40" s="802"/>
      <c r="E40" s="802"/>
      <c r="F40" s="802"/>
      <c r="G40" s="802"/>
      <c r="H40" s="802"/>
      <c r="I40" s="802"/>
      <c r="J40" s="802"/>
      <c r="K40" s="802"/>
      <c r="L40" s="802"/>
      <c r="M40" s="802"/>
      <c r="N40" s="802"/>
      <c r="O40" s="802"/>
      <c r="P40" s="802"/>
      <c r="Q40" s="802"/>
      <c r="R40" s="802"/>
      <c r="S40" s="802"/>
      <c r="T40" s="802"/>
      <c r="U40" s="802"/>
      <c r="V40" s="802"/>
      <c r="W40" s="802"/>
      <c r="X40" s="802"/>
      <c r="Y40" s="802"/>
      <c r="Z40" s="802"/>
      <c r="AA40" s="803"/>
      <c r="AB40" s="298"/>
      <c r="AD40" s="824" t="s">
        <v>902</v>
      </c>
    </row>
    <row r="41" spans="1:34" ht="15" customHeight="1">
      <c r="A41" s="324"/>
      <c r="B41" s="792" t="s">
        <v>759</v>
      </c>
      <c r="C41" s="793"/>
      <c r="D41" s="793"/>
      <c r="E41" s="793"/>
      <c r="F41" s="793"/>
      <c r="G41" s="793"/>
      <c r="H41" s="793"/>
      <c r="I41" s="793"/>
      <c r="J41" s="793"/>
      <c r="K41" s="793"/>
      <c r="L41" s="793"/>
      <c r="M41" s="793"/>
      <c r="N41" s="793"/>
      <c r="O41" s="793"/>
      <c r="P41" s="793"/>
      <c r="Q41" s="793"/>
      <c r="R41" s="793"/>
      <c r="S41" s="793"/>
      <c r="T41" s="793"/>
      <c r="U41" s="793"/>
      <c r="V41" s="793"/>
      <c r="W41" s="793"/>
      <c r="X41" s="793"/>
      <c r="Y41" s="793"/>
      <c r="Z41" s="793"/>
      <c r="AA41" s="794"/>
      <c r="AB41" s="298"/>
      <c r="AD41" s="824" t="s">
        <v>900</v>
      </c>
    </row>
    <row r="42" spans="1:34" ht="15" customHeight="1">
      <c r="A42" s="324"/>
      <c r="B42" s="804" t="s">
        <v>760</v>
      </c>
      <c r="C42" s="805"/>
      <c r="D42" s="805"/>
      <c r="E42" s="805"/>
      <c r="F42" s="805"/>
      <c r="G42" s="805"/>
      <c r="H42" s="805"/>
      <c r="I42" s="805"/>
      <c r="J42" s="805"/>
      <c r="K42" s="805"/>
      <c r="L42" s="805"/>
      <c r="M42" s="805"/>
      <c r="N42" s="805"/>
      <c r="O42" s="805"/>
      <c r="P42" s="805"/>
      <c r="Q42" s="805"/>
      <c r="R42" s="805"/>
      <c r="S42" s="805"/>
      <c r="T42" s="805"/>
      <c r="U42" s="805"/>
      <c r="V42" s="805"/>
      <c r="W42" s="805"/>
      <c r="X42" s="805"/>
      <c r="Y42" s="805"/>
      <c r="Z42" s="805"/>
      <c r="AA42" s="771"/>
      <c r="AB42" s="298"/>
      <c r="AD42" s="824" t="s">
        <v>872</v>
      </c>
    </row>
    <row r="43" spans="1:34" ht="15" customHeight="1">
      <c r="A43" s="324"/>
      <c r="B43" s="1346"/>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c r="Y43" s="1347"/>
      <c r="Z43" s="1347"/>
      <c r="AA43" s="1348"/>
      <c r="AB43" s="298"/>
      <c r="AD43" s="824" t="s">
        <v>903</v>
      </c>
    </row>
    <row r="44" spans="1:34" ht="15" customHeight="1">
      <c r="A44" s="324"/>
      <c r="B44" s="1346"/>
      <c r="C44" s="1347"/>
      <c r="D44" s="1347"/>
      <c r="E44" s="1347"/>
      <c r="F44" s="1347"/>
      <c r="G44" s="1347"/>
      <c r="H44" s="1347"/>
      <c r="I44" s="1347"/>
      <c r="J44" s="1347"/>
      <c r="K44" s="1347"/>
      <c r="L44" s="1347"/>
      <c r="M44" s="1347"/>
      <c r="N44" s="1347"/>
      <c r="O44" s="1347"/>
      <c r="P44" s="1347"/>
      <c r="Q44" s="1347"/>
      <c r="R44" s="1347"/>
      <c r="S44" s="1347"/>
      <c r="T44" s="1347"/>
      <c r="U44" s="1347"/>
      <c r="V44" s="1347"/>
      <c r="W44" s="1347"/>
      <c r="X44" s="1347"/>
      <c r="Y44" s="1347"/>
      <c r="Z44" s="1347"/>
      <c r="AA44" s="1348"/>
      <c r="AB44" s="298"/>
      <c r="AD44" s="824" t="s">
        <v>904</v>
      </c>
    </row>
    <row r="45" spans="1:34" ht="15" customHeight="1">
      <c r="A45" s="324"/>
      <c r="B45" s="1365"/>
      <c r="C45" s="1366"/>
      <c r="D45" s="1366"/>
      <c r="E45" s="1366"/>
      <c r="F45" s="1366"/>
      <c r="G45" s="1366"/>
      <c r="H45" s="1366"/>
      <c r="I45" s="1366"/>
      <c r="J45" s="1366"/>
      <c r="K45" s="1366"/>
      <c r="L45" s="1366"/>
      <c r="M45" s="1366"/>
      <c r="N45" s="1366"/>
      <c r="O45" s="1366"/>
      <c r="P45" s="1366"/>
      <c r="Q45" s="1366"/>
      <c r="R45" s="1366"/>
      <c r="S45" s="1366"/>
      <c r="T45" s="1366"/>
      <c r="U45" s="1366"/>
      <c r="V45" s="1366"/>
      <c r="W45" s="1366"/>
      <c r="X45" s="1366"/>
      <c r="Y45" s="1366"/>
      <c r="Z45" s="1366"/>
      <c r="AA45" s="1367"/>
      <c r="AB45" s="298"/>
      <c r="AD45" s="824" t="s">
        <v>905</v>
      </c>
    </row>
    <row r="46" spans="1:34" ht="15" customHeight="1">
      <c r="A46" s="324"/>
      <c r="B46" s="806" t="s">
        <v>761</v>
      </c>
      <c r="C46" s="72"/>
      <c r="D46" s="72"/>
      <c r="E46" s="72"/>
      <c r="F46" s="72"/>
      <c r="G46" s="72"/>
      <c r="H46" s="72"/>
      <c r="I46" s="72"/>
      <c r="J46" s="72"/>
      <c r="K46" s="72"/>
      <c r="L46" s="72"/>
      <c r="M46" s="72"/>
      <c r="N46" s="72"/>
      <c r="O46" s="72"/>
      <c r="P46" s="72"/>
      <c r="Q46" s="72"/>
      <c r="R46" s="72"/>
      <c r="S46" s="72"/>
      <c r="T46" s="72"/>
      <c r="U46" s="72"/>
      <c r="V46" s="72"/>
      <c r="W46" s="72"/>
      <c r="X46" s="72"/>
      <c r="Y46" s="72"/>
      <c r="Z46" s="72"/>
      <c r="AA46" s="807"/>
      <c r="AB46" s="298"/>
      <c r="AD46" s="824" t="s">
        <v>874</v>
      </c>
    </row>
    <row r="47" spans="1:34" ht="15" customHeight="1">
      <c r="A47" s="324"/>
      <c r="B47" s="1346"/>
      <c r="C47" s="1347"/>
      <c r="D47" s="1347"/>
      <c r="E47" s="1347"/>
      <c r="F47" s="1347"/>
      <c r="G47" s="1347"/>
      <c r="H47" s="1347"/>
      <c r="I47" s="1347"/>
      <c r="J47" s="1347"/>
      <c r="K47" s="1347"/>
      <c r="L47" s="1347"/>
      <c r="M47" s="1347"/>
      <c r="N47" s="1347"/>
      <c r="O47" s="1347"/>
      <c r="P47" s="1347"/>
      <c r="Q47" s="1347"/>
      <c r="R47" s="1347"/>
      <c r="S47" s="1347"/>
      <c r="T47" s="1347"/>
      <c r="U47" s="1347"/>
      <c r="V47" s="1347"/>
      <c r="W47" s="1347"/>
      <c r="X47" s="1347"/>
      <c r="Y47" s="1347"/>
      <c r="Z47" s="1347"/>
      <c r="AA47" s="1348"/>
      <c r="AB47" s="298"/>
      <c r="AD47" s="824" t="s">
        <v>906</v>
      </c>
    </row>
    <row r="48" spans="1:34" ht="15" customHeight="1">
      <c r="A48" s="324"/>
      <c r="B48" s="1365"/>
      <c r="C48" s="1366"/>
      <c r="D48" s="1366"/>
      <c r="E48" s="1366"/>
      <c r="F48" s="1366"/>
      <c r="G48" s="1366"/>
      <c r="H48" s="1366"/>
      <c r="I48" s="1366"/>
      <c r="J48" s="1366"/>
      <c r="K48" s="1366"/>
      <c r="L48" s="1366"/>
      <c r="M48" s="1366"/>
      <c r="N48" s="1366"/>
      <c r="O48" s="1366"/>
      <c r="P48" s="1366"/>
      <c r="Q48" s="1366"/>
      <c r="R48" s="1366"/>
      <c r="S48" s="1366"/>
      <c r="T48" s="1366"/>
      <c r="U48" s="1366"/>
      <c r="V48" s="1366"/>
      <c r="W48" s="1366"/>
      <c r="X48" s="1366"/>
      <c r="Y48" s="1366"/>
      <c r="Z48" s="1366"/>
      <c r="AA48" s="1367"/>
      <c r="AB48" s="298"/>
      <c r="AD48" s="824" t="s">
        <v>907</v>
      </c>
    </row>
    <row r="49" spans="1:30" ht="15" customHeight="1">
      <c r="A49" s="324"/>
      <c r="B49" s="806" t="s">
        <v>762</v>
      </c>
      <c r="C49" s="72"/>
      <c r="D49" s="72"/>
      <c r="E49" s="72"/>
      <c r="F49" s="72"/>
      <c r="G49" s="72"/>
      <c r="H49" s="72"/>
      <c r="I49" s="72"/>
      <c r="J49" s="72"/>
      <c r="K49" s="72"/>
      <c r="L49" s="72"/>
      <c r="M49" s="72"/>
      <c r="N49" s="72"/>
      <c r="O49" s="72"/>
      <c r="P49" s="72"/>
      <c r="Q49" s="72"/>
      <c r="R49" s="72"/>
      <c r="S49" s="72"/>
      <c r="T49" s="72"/>
      <c r="U49" s="72"/>
      <c r="V49" s="72"/>
      <c r="W49" s="72"/>
      <c r="X49" s="72"/>
      <c r="Y49" s="72"/>
      <c r="Z49" s="72"/>
      <c r="AA49" s="807"/>
      <c r="AB49" s="298"/>
      <c r="AD49" s="824" t="s">
        <v>908</v>
      </c>
    </row>
    <row r="50" spans="1:30" ht="15" customHeight="1">
      <c r="A50" s="324"/>
      <c r="B50" s="1346"/>
      <c r="C50" s="1347"/>
      <c r="D50" s="1347"/>
      <c r="E50" s="1347"/>
      <c r="F50" s="1347"/>
      <c r="G50" s="1347"/>
      <c r="H50" s="1347"/>
      <c r="I50" s="1347"/>
      <c r="J50" s="1347"/>
      <c r="K50" s="1347"/>
      <c r="L50" s="1347"/>
      <c r="M50" s="1347"/>
      <c r="N50" s="1347"/>
      <c r="O50" s="1347"/>
      <c r="P50" s="1347"/>
      <c r="Q50" s="1347"/>
      <c r="R50" s="1347"/>
      <c r="S50" s="1347"/>
      <c r="T50" s="1347"/>
      <c r="U50" s="1347"/>
      <c r="V50" s="1347"/>
      <c r="W50" s="1347"/>
      <c r="X50" s="1347"/>
      <c r="Y50" s="1347"/>
      <c r="Z50" s="1347"/>
      <c r="AA50" s="1348"/>
      <c r="AB50" s="298"/>
      <c r="AD50" s="824" t="s">
        <v>875</v>
      </c>
    </row>
    <row r="51" spans="1:30" ht="15" customHeight="1">
      <c r="A51" s="324"/>
      <c r="B51" s="1346"/>
      <c r="C51" s="1347"/>
      <c r="D51" s="1347"/>
      <c r="E51" s="1347"/>
      <c r="F51" s="1347"/>
      <c r="G51" s="1347"/>
      <c r="H51" s="1347"/>
      <c r="I51" s="1347"/>
      <c r="J51" s="1347"/>
      <c r="K51" s="1347"/>
      <c r="L51" s="1347"/>
      <c r="M51" s="1347"/>
      <c r="N51" s="1347"/>
      <c r="O51" s="1347"/>
      <c r="P51" s="1347"/>
      <c r="Q51" s="1347"/>
      <c r="R51" s="1347"/>
      <c r="S51" s="1347"/>
      <c r="T51" s="1347"/>
      <c r="U51" s="1347"/>
      <c r="V51" s="1347"/>
      <c r="W51" s="1347"/>
      <c r="X51" s="1347"/>
      <c r="Y51" s="1347"/>
      <c r="Z51" s="1347"/>
      <c r="AA51" s="1348"/>
      <c r="AB51" s="298"/>
      <c r="AD51" s="824" t="s">
        <v>909</v>
      </c>
    </row>
    <row r="52" spans="1:30" ht="15" customHeight="1">
      <c r="A52" s="324"/>
      <c r="B52" s="1346"/>
      <c r="C52" s="1347"/>
      <c r="D52" s="1347"/>
      <c r="E52" s="1347"/>
      <c r="F52" s="1347"/>
      <c r="G52" s="1347"/>
      <c r="H52" s="1347"/>
      <c r="I52" s="1347"/>
      <c r="J52" s="1347"/>
      <c r="K52" s="1347"/>
      <c r="L52" s="1347"/>
      <c r="M52" s="1347"/>
      <c r="N52" s="1347"/>
      <c r="O52" s="1347"/>
      <c r="P52" s="1347"/>
      <c r="Q52" s="1347"/>
      <c r="R52" s="1347"/>
      <c r="S52" s="1347"/>
      <c r="T52" s="1347"/>
      <c r="U52" s="1347"/>
      <c r="V52" s="1347"/>
      <c r="W52" s="1347"/>
      <c r="X52" s="1347"/>
      <c r="Y52" s="1347"/>
      <c r="Z52" s="1347"/>
      <c r="AA52" s="1348"/>
      <c r="AB52" s="298"/>
      <c r="AD52" s="824" t="s">
        <v>910</v>
      </c>
    </row>
    <row r="53" spans="1:30" ht="15" customHeight="1">
      <c r="A53" s="324"/>
      <c r="B53" s="1346"/>
      <c r="C53" s="1347"/>
      <c r="D53" s="1347"/>
      <c r="E53" s="1347"/>
      <c r="F53" s="1347"/>
      <c r="G53" s="1347"/>
      <c r="H53" s="1347"/>
      <c r="I53" s="1347"/>
      <c r="J53" s="1347"/>
      <c r="K53" s="1347"/>
      <c r="L53" s="1347"/>
      <c r="M53" s="1347"/>
      <c r="N53" s="1347"/>
      <c r="O53" s="1347"/>
      <c r="P53" s="1347"/>
      <c r="Q53" s="1347"/>
      <c r="R53" s="1347"/>
      <c r="S53" s="1347"/>
      <c r="T53" s="1347"/>
      <c r="U53" s="1347"/>
      <c r="V53" s="1347"/>
      <c r="W53" s="1347"/>
      <c r="X53" s="1347"/>
      <c r="Y53" s="1347"/>
      <c r="Z53" s="1347"/>
      <c r="AA53" s="1348"/>
      <c r="AB53" s="298"/>
      <c r="AD53" s="824" t="s">
        <v>911</v>
      </c>
    </row>
    <row r="54" spans="1:30" ht="15" customHeight="1">
      <c r="A54" s="324"/>
      <c r="B54" s="1349"/>
      <c r="C54" s="1350"/>
      <c r="D54" s="1350"/>
      <c r="E54" s="1350"/>
      <c r="F54" s="1350"/>
      <c r="G54" s="1350"/>
      <c r="H54" s="1350"/>
      <c r="I54" s="1350"/>
      <c r="J54" s="1350"/>
      <c r="K54" s="1350"/>
      <c r="L54" s="1350"/>
      <c r="M54" s="1350"/>
      <c r="N54" s="1350"/>
      <c r="O54" s="1350"/>
      <c r="P54" s="1350"/>
      <c r="Q54" s="1350"/>
      <c r="R54" s="1350"/>
      <c r="S54" s="1350"/>
      <c r="T54" s="1350"/>
      <c r="U54" s="1350"/>
      <c r="V54" s="1350"/>
      <c r="W54" s="1350"/>
      <c r="X54" s="1350"/>
      <c r="Y54" s="1350"/>
      <c r="Z54" s="1350"/>
      <c r="AA54" s="1351"/>
      <c r="AB54" s="298"/>
      <c r="AD54" s="824" t="s">
        <v>877</v>
      </c>
    </row>
    <row r="55" spans="1:30" ht="15" customHeight="1" thickBot="1">
      <c r="A55" s="327"/>
      <c r="B55" s="808"/>
      <c r="C55" s="808"/>
      <c r="D55" s="808"/>
      <c r="E55" s="808"/>
      <c r="F55" s="808"/>
      <c r="G55" s="808"/>
      <c r="H55" s="808"/>
      <c r="I55" s="808"/>
      <c r="J55" s="808"/>
      <c r="K55" s="808"/>
      <c r="L55" s="808"/>
      <c r="M55" s="808"/>
      <c r="N55" s="808"/>
      <c r="O55" s="808"/>
      <c r="P55" s="808"/>
      <c r="Q55" s="808"/>
      <c r="R55" s="808"/>
      <c r="S55" s="808"/>
      <c r="T55" s="808"/>
      <c r="U55" s="808"/>
      <c r="V55" s="808"/>
      <c r="W55" s="808"/>
      <c r="X55" s="808"/>
      <c r="Y55" s="808"/>
      <c r="Z55" s="808"/>
      <c r="AA55" s="808"/>
      <c r="AB55" s="328"/>
      <c r="AD55" s="824" t="s">
        <v>912</v>
      </c>
    </row>
    <row r="56" spans="1:30" ht="15" customHeight="1">
      <c r="A56" s="24" t="s">
        <v>415</v>
      </c>
      <c r="B56" s="24"/>
      <c r="C56" s="24"/>
      <c r="D56" s="24"/>
      <c r="E56" s="24"/>
      <c r="F56" s="24"/>
      <c r="G56" s="24"/>
      <c r="H56" s="24"/>
      <c r="I56" s="24"/>
      <c r="J56" s="24"/>
      <c r="K56" s="24"/>
      <c r="L56" s="24"/>
      <c r="M56" s="24"/>
      <c r="N56" s="24"/>
      <c r="O56" s="24"/>
      <c r="P56" s="24"/>
      <c r="Q56" s="24"/>
      <c r="R56" s="24"/>
      <c r="S56" s="24"/>
      <c r="T56" s="24"/>
      <c r="AD56" s="824" t="s">
        <v>913</v>
      </c>
    </row>
    <row r="57" spans="1:30" ht="15" customHeight="1">
      <c r="A57" s="24" t="s">
        <v>994</v>
      </c>
      <c r="B57" s="24"/>
      <c r="C57" s="24"/>
      <c r="D57" s="24"/>
      <c r="E57" s="24"/>
      <c r="F57" s="24"/>
      <c r="G57" s="24"/>
      <c r="H57" s="24"/>
      <c r="I57" s="24"/>
      <c r="J57" s="24"/>
      <c r="K57" s="24"/>
      <c r="L57" s="24"/>
      <c r="M57" s="24"/>
      <c r="N57" s="24"/>
      <c r="O57" s="24"/>
      <c r="P57" s="24"/>
      <c r="Q57" s="24"/>
      <c r="R57" s="24"/>
      <c r="S57" s="24"/>
      <c r="T57" s="24"/>
      <c r="AD57" s="824" t="s">
        <v>878</v>
      </c>
    </row>
    <row r="58" spans="1:30" ht="15" customHeight="1">
      <c r="A58" s="12"/>
      <c r="B58" s="12"/>
      <c r="C58" s="12"/>
      <c r="D58" s="12"/>
      <c r="E58" s="12"/>
      <c r="F58" s="12"/>
      <c r="G58" s="12"/>
      <c r="H58" s="12"/>
      <c r="I58" s="12"/>
      <c r="J58" s="12"/>
      <c r="K58" s="12"/>
      <c r="L58" s="12"/>
      <c r="M58" s="12"/>
      <c r="N58" s="12"/>
      <c r="O58" s="12"/>
      <c r="P58" s="12"/>
      <c r="Q58" s="12"/>
      <c r="R58" s="12"/>
      <c r="S58" s="12"/>
      <c r="T58" s="12"/>
      <c r="AD58" s="824" t="s">
        <v>914</v>
      </c>
    </row>
    <row r="59" spans="1:30" ht="15" customHeight="1">
      <c r="A59" s="12"/>
      <c r="B59" s="12"/>
      <c r="C59" s="12"/>
      <c r="D59" s="12"/>
      <c r="E59" s="12"/>
      <c r="F59" s="12"/>
      <c r="G59" s="12"/>
      <c r="H59" s="12"/>
      <c r="I59" s="12"/>
      <c r="J59" s="12"/>
      <c r="K59" s="12"/>
      <c r="L59" s="12"/>
      <c r="M59" s="12"/>
      <c r="N59" s="12"/>
      <c r="O59" s="12"/>
      <c r="P59" s="12"/>
      <c r="Q59" s="12"/>
      <c r="R59" s="12"/>
      <c r="S59" s="12"/>
      <c r="T59" s="12"/>
      <c r="AD59" s="824" t="s">
        <v>915</v>
      </c>
    </row>
    <row r="60" spans="1:30">
      <c r="AD60" s="824" t="s">
        <v>916</v>
      </c>
    </row>
    <row r="61" spans="1:30">
      <c r="AD61" s="824" t="s">
        <v>879</v>
      </c>
    </row>
    <row r="62" spans="1:30">
      <c r="AD62" s="824" t="s">
        <v>917</v>
      </c>
    </row>
    <row r="63" spans="1:30">
      <c r="AD63" s="824" t="s">
        <v>918</v>
      </c>
    </row>
    <row r="64" spans="1:30">
      <c r="AD64" s="824" t="s">
        <v>919</v>
      </c>
    </row>
    <row r="65" spans="30:30">
      <c r="AD65" s="824" t="s">
        <v>880</v>
      </c>
    </row>
    <row r="66" spans="30:30">
      <c r="AD66" s="824" t="s">
        <v>920</v>
      </c>
    </row>
    <row r="67" spans="30:30">
      <c r="AD67" s="824" t="s">
        <v>921</v>
      </c>
    </row>
    <row r="68" spans="30:30">
      <c r="AD68" s="824" t="s">
        <v>881</v>
      </c>
    </row>
    <row r="69" spans="30:30">
      <c r="AD69" s="824" t="s">
        <v>922</v>
      </c>
    </row>
    <row r="70" spans="30:30">
      <c r="AD70" s="824" t="s">
        <v>923</v>
      </c>
    </row>
    <row r="71" spans="30:30">
      <c r="AD71" s="824" t="s">
        <v>882</v>
      </c>
    </row>
    <row r="72" spans="30:30">
      <c r="AD72" s="824" t="s">
        <v>924</v>
      </c>
    </row>
    <row r="73" spans="30:30">
      <c r="AD73" s="824" t="s">
        <v>925</v>
      </c>
    </row>
    <row r="74" spans="30:30">
      <c r="AD74" s="824" t="s">
        <v>926</v>
      </c>
    </row>
    <row r="75" spans="30:30">
      <c r="AD75" s="824" t="s">
        <v>883</v>
      </c>
    </row>
    <row r="76" spans="30:30">
      <c r="AD76" s="824" t="s">
        <v>927</v>
      </c>
    </row>
    <row r="77" spans="30:30">
      <c r="AD77" s="824" t="s">
        <v>928</v>
      </c>
    </row>
    <row r="78" spans="30:30">
      <c r="AD78" s="824" t="s">
        <v>929</v>
      </c>
    </row>
    <row r="79" spans="30:30">
      <c r="AD79" s="824" t="s">
        <v>884</v>
      </c>
    </row>
    <row r="80" spans="30:30">
      <c r="AD80" s="824" t="s">
        <v>930</v>
      </c>
    </row>
    <row r="81" spans="30:30">
      <c r="AD81" s="824" t="s">
        <v>931</v>
      </c>
    </row>
    <row r="82" spans="30:30">
      <c r="AD82" s="824" t="s">
        <v>932</v>
      </c>
    </row>
    <row r="83" spans="30:30">
      <c r="AD83" s="824" t="s">
        <v>885</v>
      </c>
    </row>
    <row r="84" spans="30:30">
      <c r="AD84" s="824" t="s">
        <v>933</v>
      </c>
    </row>
    <row r="85" spans="30:30">
      <c r="AD85" s="824" t="s">
        <v>934</v>
      </c>
    </row>
    <row r="86" spans="30:30">
      <c r="AD86" s="824" t="s">
        <v>935</v>
      </c>
    </row>
    <row r="87" spans="30:30">
      <c r="AD87" s="824" t="s">
        <v>886</v>
      </c>
    </row>
    <row r="88" spans="30:30">
      <c r="AD88" s="824" t="s">
        <v>936</v>
      </c>
    </row>
    <row r="89" spans="30:30">
      <c r="AD89" s="824" t="s">
        <v>937</v>
      </c>
    </row>
    <row r="90" spans="30:30">
      <c r="AD90" s="824" t="s">
        <v>938</v>
      </c>
    </row>
    <row r="91" spans="30:30">
      <c r="AD91" s="824" t="s">
        <v>887</v>
      </c>
    </row>
    <row r="92" spans="30:30">
      <c r="AD92" s="824" t="s">
        <v>939</v>
      </c>
    </row>
    <row r="93" spans="30:30">
      <c r="AD93" s="824" t="s">
        <v>940</v>
      </c>
    </row>
    <row r="94" spans="30:30">
      <c r="AD94" s="824" t="s">
        <v>941</v>
      </c>
    </row>
    <row r="95" spans="30:30">
      <c r="AD95" s="824" t="s">
        <v>888</v>
      </c>
    </row>
    <row r="96" spans="30:30">
      <c r="AD96" s="824" t="s">
        <v>942</v>
      </c>
    </row>
    <row r="97" spans="30:31">
      <c r="AD97" s="824" t="s">
        <v>943</v>
      </c>
    </row>
    <row r="98" spans="30:31">
      <c r="AD98" s="824" t="s">
        <v>889</v>
      </c>
      <c r="AE98" s="53"/>
    </row>
    <row r="99" spans="30:31">
      <c r="AD99" s="824" t="s">
        <v>944</v>
      </c>
    </row>
    <row r="100" spans="30:31">
      <c r="AD100" s="824" t="s">
        <v>945</v>
      </c>
    </row>
  </sheetData>
  <mergeCells count="16">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$AD$4:$AD$23</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A4" sqref="A4"/>
    </sheetView>
  </sheetViews>
  <sheetFormatPr defaultRowHeight="18.75"/>
  <cols>
    <col min="1" max="28" width="3.125" customWidth="1"/>
    <col min="29" max="29" width="9" style="53"/>
    <col min="30" max="30" width="9" style="55" customWidth="1"/>
    <col min="31" max="31" width="9" style="55"/>
    <col min="32" max="44" width="9" style="53"/>
  </cols>
  <sheetData>
    <row r="1" spans="1:34">
      <c r="A1" s="26" t="s">
        <v>863</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4">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1132"/>
      <c r="S2" s="1132"/>
      <c r="T2" s="1132"/>
      <c r="U2" s="1132"/>
      <c r="V2" s="1132"/>
      <c r="W2" s="1132"/>
      <c r="X2" s="1132"/>
      <c r="Y2" s="1132"/>
      <c r="Z2" s="1132"/>
      <c r="AA2" s="1132"/>
      <c r="AB2" s="1132"/>
    </row>
    <row r="3" spans="1:34" ht="11.25" customHeight="1">
      <c r="A3" s="18"/>
      <c r="B3" s="18"/>
      <c r="C3" s="18"/>
      <c r="D3" s="18"/>
      <c r="E3" s="18"/>
      <c r="F3" s="18"/>
      <c r="G3" s="18"/>
      <c r="H3" s="18"/>
      <c r="I3" s="18"/>
      <c r="J3" s="18"/>
      <c r="K3" s="18"/>
      <c r="L3" s="18"/>
      <c r="M3" s="18"/>
      <c r="N3" s="18"/>
      <c r="O3" s="18"/>
      <c r="P3" s="18"/>
      <c r="Q3" s="18"/>
      <c r="R3" s="18"/>
      <c r="S3" s="18"/>
      <c r="T3" s="18"/>
    </row>
    <row r="4" spans="1:34">
      <c r="A4" s="157" t="s">
        <v>865</v>
      </c>
      <c r="B4" s="157"/>
      <c r="C4" s="157"/>
      <c r="D4" s="157"/>
      <c r="E4" s="157"/>
      <c r="F4" s="157"/>
      <c r="G4" s="157"/>
      <c r="H4" s="157"/>
      <c r="I4" s="157"/>
      <c r="J4" s="157"/>
      <c r="K4" s="157"/>
      <c r="L4" s="157"/>
      <c r="M4" s="157"/>
      <c r="N4" s="157"/>
      <c r="O4" s="157"/>
      <c r="P4" s="157"/>
      <c r="Q4" s="157"/>
      <c r="R4" s="157"/>
      <c r="S4" s="157"/>
      <c r="T4" s="157"/>
    </row>
    <row r="5" spans="1:34" ht="11.25" customHeight="1">
      <c r="A5" s="157"/>
      <c r="B5" s="157"/>
      <c r="C5" s="157"/>
      <c r="D5" s="157"/>
      <c r="E5" s="157"/>
      <c r="F5" s="157"/>
      <c r="G5" s="157"/>
      <c r="H5" s="157"/>
      <c r="I5" s="157"/>
      <c r="J5" s="157"/>
      <c r="K5" s="157"/>
      <c r="L5" s="157"/>
      <c r="M5" s="157"/>
      <c r="N5" s="157"/>
      <c r="O5" s="157"/>
      <c r="P5" s="157"/>
      <c r="Q5" s="157"/>
      <c r="R5" s="157"/>
      <c r="S5" s="157"/>
      <c r="T5" s="157"/>
    </row>
    <row r="6" spans="1:34">
      <c r="A6" s="791"/>
      <c r="B6" s="791" t="s">
        <v>868</v>
      </c>
      <c r="C6" s="791"/>
      <c r="D6" s="791"/>
      <c r="E6" s="791"/>
      <c r="F6" s="1352" t="s">
        <v>763</v>
      </c>
      <c r="G6" s="1352"/>
      <c r="H6" s="1352"/>
      <c r="I6" s="1352"/>
      <c r="J6" s="1352"/>
      <c r="K6" s="1352"/>
      <c r="L6" s="1352"/>
      <c r="M6" s="1352"/>
      <c r="N6" s="1352"/>
      <c r="O6" s="1352"/>
      <c r="P6" s="1352"/>
      <c r="Q6" s="1352"/>
      <c r="R6" s="1352"/>
      <c r="S6" s="791"/>
      <c r="T6" s="791"/>
      <c r="U6" s="791"/>
    </row>
    <row r="7" spans="1:34" ht="11.25" customHeight="1" thickBot="1">
      <c r="A7" s="157"/>
      <c r="B7" s="157"/>
      <c r="C7" s="157"/>
      <c r="D7" s="157"/>
      <c r="E7" s="157"/>
      <c r="F7" s="157"/>
      <c r="G7" s="157"/>
      <c r="H7" s="157"/>
      <c r="I7" s="157"/>
      <c r="J7" s="157"/>
      <c r="K7" s="157"/>
      <c r="L7" s="157"/>
      <c r="M7" s="157"/>
      <c r="N7" s="157"/>
      <c r="O7" s="157"/>
      <c r="P7" s="157"/>
      <c r="Q7" s="157"/>
      <c r="R7" s="157"/>
      <c r="S7" s="157"/>
      <c r="T7" s="157"/>
    </row>
    <row r="8" spans="1:34" s="53" customFormat="1" ht="15" customHeight="1">
      <c r="A8" s="322"/>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295"/>
      <c r="AD8" s="55"/>
      <c r="AE8" s="55"/>
    </row>
    <row r="9" spans="1:34" s="53" customFormat="1" ht="15" customHeight="1">
      <c r="A9" s="324"/>
      <c r="B9" s="152"/>
      <c r="C9" s="152"/>
      <c r="D9" s="152"/>
      <c r="E9" s="152"/>
      <c r="F9" s="152"/>
      <c r="G9" s="152"/>
      <c r="H9" s="152"/>
      <c r="I9" s="152"/>
      <c r="J9" s="152"/>
      <c r="K9" s="152"/>
      <c r="L9" s="152"/>
      <c r="M9" s="152"/>
      <c r="N9" s="152"/>
      <c r="O9" s="152"/>
      <c r="P9" s="152"/>
      <c r="Q9" s="152"/>
      <c r="R9" s="152"/>
      <c r="S9" s="152"/>
      <c r="T9" s="152"/>
      <c r="U9" s="152"/>
      <c r="V9" s="152"/>
      <c r="W9" s="152"/>
      <c r="X9" s="152"/>
      <c r="Y9" s="152"/>
      <c r="Z9" s="152"/>
      <c r="AA9" s="152"/>
      <c r="AB9" s="298"/>
      <c r="AD9" s="55"/>
      <c r="AE9" s="55"/>
    </row>
    <row r="10" spans="1:34" s="53" customFormat="1" ht="15" customHeight="1">
      <c r="A10" s="324"/>
      <c r="B10" s="825" t="s">
        <v>764</v>
      </c>
      <c r="C10" s="826"/>
      <c r="D10" s="826"/>
      <c r="E10" s="826"/>
      <c r="F10" s="826"/>
      <c r="G10" s="826"/>
      <c r="H10" s="826"/>
      <c r="I10" s="826"/>
      <c r="J10" s="826"/>
      <c r="K10" s="826"/>
      <c r="L10" s="826"/>
      <c r="M10" s="826"/>
      <c r="N10" s="826"/>
      <c r="O10" s="826"/>
      <c r="P10" s="826"/>
      <c r="Q10" s="826"/>
      <c r="R10" s="826"/>
      <c r="S10" s="826"/>
      <c r="T10" s="826"/>
      <c r="U10" s="826"/>
      <c r="V10" s="826"/>
      <c r="W10" s="826"/>
      <c r="X10" s="826"/>
      <c r="Y10" s="826"/>
      <c r="Z10" s="826"/>
      <c r="AA10" s="827"/>
      <c r="AB10" s="298"/>
      <c r="AD10" s="55"/>
      <c r="AE10" s="55"/>
    </row>
    <row r="11" spans="1:34" s="53" customFormat="1" ht="15" customHeight="1">
      <c r="A11" s="324"/>
      <c r="B11" s="1368"/>
      <c r="C11" s="1369"/>
      <c r="D11" s="1369"/>
      <c r="E11" s="1369"/>
      <c r="F11" s="1369"/>
      <c r="G11" s="1369"/>
      <c r="H11" s="1369"/>
      <c r="I11" s="1369"/>
      <c r="J11" s="1369"/>
      <c r="K11" s="1369"/>
      <c r="L11" s="1369"/>
      <c r="M11" s="1369"/>
      <c r="N11" s="1369"/>
      <c r="O11" s="1369"/>
      <c r="P11" s="1369"/>
      <c r="Q11" s="1369"/>
      <c r="R11" s="1369"/>
      <c r="S11" s="1369"/>
      <c r="T11" s="1369"/>
      <c r="U11" s="1369"/>
      <c r="V11" s="1369"/>
      <c r="W11" s="1369"/>
      <c r="X11" s="1369"/>
      <c r="Y11" s="1369"/>
      <c r="Z11" s="1369"/>
      <c r="AA11" s="1370"/>
      <c r="AB11" s="298"/>
      <c r="AD11" s="55"/>
      <c r="AE11" s="55"/>
    </row>
    <row r="12" spans="1:34" s="53" customFormat="1" ht="15" customHeight="1">
      <c r="A12" s="324"/>
      <c r="B12" s="1371"/>
      <c r="C12" s="1372"/>
      <c r="D12" s="1372"/>
      <c r="E12" s="1372"/>
      <c r="F12" s="1372"/>
      <c r="G12" s="1372"/>
      <c r="H12" s="1372"/>
      <c r="I12" s="1372"/>
      <c r="J12" s="1372"/>
      <c r="K12" s="1372"/>
      <c r="L12" s="1372"/>
      <c r="M12" s="1372"/>
      <c r="N12" s="1372"/>
      <c r="O12" s="1372"/>
      <c r="P12" s="1372"/>
      <c r="Q12" s="1372"/>
      <c r="R12" s="1372"/>
      <c r="S12" s="1372"/>
      <c r="T12" s="1372"/>
      <c r="U12" s="1372"/>
      <c r="V12" s="1372"/>
      <c r="W12" s="1372"/>
      <c r="X12" s="1372"/>
      <c r="Y12" s="1372"/>
      <c r="Z12" s="1372"/>
      <c r="AA12" s="1373"/>
      <c r="AB12" s="298"/>
      <c r="AD12" s="55"/>
      <c r="AE12" s="55"/>
    </row>
    <row r="13" spans="1:34" s="53" customFormat="1" ht="15" customHeight="1">
      <c r="A13" s="324"/>
      <c r="B13" s="1374"/>
      <c r="C13" s="1375"/>
      <c r="D13" s="1375"/>
      <c r="E13" s="1375"/>
      <c r="F13" s="1375"/>
      <c r="G13" s="1375"/>
      <c r="H13" s="1375"/>
      <c r="I13" s="1375"/>
      <c r="J13" s="1375"/>
      <c r="K13" s="1375"/>
      <c r="L13" s="1375"/>
      <c r="M13" s="1375"/>
      <c r="N13" s="1375"/>
      <c r="O13" s="1375"/>
      <c r="P13" s="1375"/>
      <c r="Q13" s="1375"/>
      <c r="R13" s="1375"/>
      <c r="S13" s="1375"/>
      <c r="T13" s="1375"/>
      <c r="U13" s="1375"/>
      <c r="V13" s="1375"/>
      <c r="W13" s="1375"/>
      <c r="X13" s="1375"/>
      <c r="Y13" s="1375"/>
      <c r="Z13" s="1375"/>
      <c r="AA13" s="1376"/>
      <c r="AB13" s="298"/>
      <c r="AD13" s="55"/>
      <c r="AE13" s="55"/>
    </row>
    <row r="14" spans="1:34" s="53" customFormat="1" ht="15" customHeight="1">
      <c r="A14" s="324"/>
      <c r="B14" s="792" t="s">
        <v>753</v>
      </c>
      <c r="C14" s="793"/>
      <c r="D14" s="793"/>
      <c r="E14" s="793"/>
      <c r="F14" s="793"/>
      <c r="G14" s="793"/>
      <c r="H14" s="793"/>
      <c r="I14" s="793"/>
      <c r="J14" s="793"/>
      <c r="K14" s="793"/>
      <c r="L14" s="793"/>
      <c r="M14" s="793"/>
      <c r="N14" s="793"/>
      <c r="O14" s="793"/>
      <c r="P14" s="793"/>
      <c r="Q14" s="793"/>
      <c r="R14" s="793"/>
      <c r="S14" s="793"/>
      <c r="T14" s="793"/>
      <c r="U14" s="793"/>
      <c r="V14" s="793"/>
      <c r="W14" s="793"/>
      <c r="X14" s="793"/>
      <c r="Y14" s="793"/>
      <c r="Z14" s="793"/>
      <c r="AA14" s="794"/>
      <c r="AB14" s="298"/>
      <c r="AD14" s="55"/>
      <c r="AE14" s="55"/>
      <c r="AG14" s="64"/>
    </row>
    <row r="15" spans="1:34" ht="15" customHeight="1">
      <c r="A15" s="324"/>
      <c r="B15" s="1362"/>
      <c r="C15" s="1363"/>
      <c r="D15" s="1363"/>
      <c r="E15" s="1363"/>
      <c r="F15" s="1363"/>
      <c r="G15" s="1363"/>
      <c r="H15" s="1363"/>
      <c r="I15" s="1363"/>
      <c r="J15" s="1363"/>
      <c r="K15" s="1363"/>
      <c r="L15" s="1363"/>
      <c r="M15" s="1363"/>
      <c r="N15" s="1363"/>
      <c r="O15" s="1363"/>
      <c r="P15" s="1363"/>
      <c r="Q15" s="1363"/>
      <c r="R15" s="1363"/>
      <c r="S15" s="1363"/>
      <c r="T15" s="1363"/>
      <c r="U15" s="1363"/>
      <c r="V15" s="1363"/>
      <c r="W15" s="1363"/>
      <c r="X15" s="1363"/>
      <c r="Y15" s="1363"/>
      <c r="Z15" s="1363"/>
      <c r="AA15" s="1364"/>
      <c r="AB15" s="298"/>
      <c r="AF15" s="60"/>
      <c r="AG15" s="722"/>
    </row>
    <row r="16" spans="1:34" ht="15" customHeight="1">
      <c r="A16" s="324"/>
      <c r="B16" s="1346"/>
      <c r="C16" s="1347"/>
      <c r="D16" s="1347"/>
      <c r="E16" s="1347"/>
      <c r="F16" s="1347"/>
      <c r="G16" s="1347"/>
      <c r="H16" s="1347"/>
      <c r="I16" s="1347"/>
      <c r="J16" s="1347"/>
      <c r="K16" s="1347"/>
      <c r="L16" s="1347"/>
      <c r="M16" s="1347"/>
      <c r="N16" s="1347"/>
      <c r="O16" s="1347"/>
      <c r="P16" s="1347"/>
      <c r="Q16" s="1347"/>
      <c r="R16" s="1347"/>
      <c r="S16" s="1347"/>
      <c r="T16" s="1347"/>
      <c r="U16" s="1347"/>
      <c r="V16" s="1347"/>
      <c r="W16" s="1347"/>
      <c r="X16" s="1347"/>
      <c r="Y16" s="1347"/>
      <c r="Z16" s="1347"/>
      <c r="AA16" s="1348"/>
      <c r="AB16" s="298"/>
      <c r="AF16" s="60"/>
      <c r="AG16" s="722"/>
      <c r="AH16" s="60"/>
    </row>
    <row r="17" spans="1:44" ht="15" customHeight="1">
      <c r="A17" s="299"/>
      <c r="B17" s="1349"/>
      <c r="C17" s="1350"/>
      <c r="D17" s="1350"/>
      <c r="E17" s="1350"/>
      <c r="F17" s="1350"/>
      <c r="G17" s="1350"/>
      <c r="H17" s="1350"/>
      <c r="I17" s="1350"/>
      <c r="J17" s="1350"/>
      <c r="K17" s="1350"/>
      <c r="L17" s="1350"/>
      <c r="M17" s="1350"/>
      <c r="N17" s="1350"/>
      <c r="O17" s="1350"/>
      <c r="P17" s="1350"/>
      <c r="Q17" s="1350"/>
      <c r="R17" s="1350"/>
      <c r="S17" s="1350"/>
      <c r="T17" s="1350"/>
      <c r="U17" s="1350"/>
      <c r="V17" s="1350"/>
      <c r="W17" s="1350"/>
      <c r="X17" s="1350"/>
      <c r="Y17" s="1350"/>
      <c r="Z17" s="1350"/>
      <c r="AA17" s="1351"/>
      <c r="AB17" s="298"/>
      <c r="AF17" s="60"/>
      <c r="AG17" s="722"/>
      <c r="AH17" s="60"/>
    </row>
    <row r="18" spans="1:44" ht="15" customHeight="1">
      <c r="A18" s="299"/>
      <c r="B18" s="792" t="s">
        <v>754</v>
      </c>
      <c r="C18" s="793"/>
      <c r="D18" s="793"/>
      <c r="E18" s="793"/>
      <c r="F18" s="793"/>
      <c r="G18" s="793"/>
      <c r="H18" s="793"/>
      <c r="I18" s="793"/>
      <c r="J18" s="793"/>
      <c r="K18" s="793"/>
      <c r="L18" s="793"/>
      <c r="M18" s="793"/>
      <c r="N18" s="793"/>
      <c r="O18" s="793"/>
      <c r="P18" s="793"/>
      <c r="Q18" s="793"/>
      <c r="R18" s="793"/>
      <c r="S18" s="793"/>
      <c r="T18" s="793"/>
      <c r="U18" s="793"/>
      <c r="V18" s="793"/>
      <c r="W18" s="793"/>
      <c r="X18" s="793"/>
      <c r="Y18" s="793"/>
      <c r="Z18" s="793"/>
      <c r="AA18" s="794"/>
      <c r="AB18" s="298"/>
      <c r="AF18" s="723"/>
      <c r="AG18" s="724"/>
      <c r="AH18" s="60"/>
    </row>
    <row r="19" spans="1:44" ht="15" customHeight="1">
      <c r="A19" s="299"/>
      <c r="B19" s="1362"/>
      <c r="C19" s="1363"/>
      <c r="D19" s="1363"/>
      <c r="E19" s="1363"/>
      <c r="F19" s="1363"/>
      <c r="G19" s="1363"/>
      <c r="H19" s="1363"/>
      <c r="I19" s="1363"/>
      <c r="J19" s="1363"/>
      <c r="K19" s="1363"/>
      <c r="L19" s="1363"/>
      <c r="M19" s="1363"/>
      <c r="N19" s="1363"/>
      <c r="O19" s="1363"/>
      <c r="P19" s="1363"/>
      <c r="Q19" s="1363"/>
      <c r="R19" s="1363"/>
      <c r="S19" s="1363"/>
      <c r="T19" s="1363"/>
      <c r="U19" s="1363"/>
      <c r="V19" s="1363"/>
      <c r="W19" s="1363"/>
      <c r="X19" s="1363"/>
      <c r="Y19" s="1363"/>
      <c r="Z19" s="1363"/>
      <c r="AA19" s="1364"/>
      <c r="AB19" s="298"/>
      <c r="AH19" s="723"/>
    </row>
    <row r="20" spans="1:44" ht="15" customHeight="1">
      <c r="A20" s="325"/>
      <c r="B20" s="1346"/>
      <c r="C20" s="1347"/>
      <c r="D20" s="1347"/>
      <c r="E20" s="1347"/>
      <c r="F20" s="1347"/>
      <c r="G20" s="1347"/>
      <c r="H20" s="1347"/>
      <c r="I20" s="1347"/>
      <c r="J20" s="1347"/>
      <c r="K20" s="1347"/>
      <c r="L20" s="1347"/>
      <c r="M20" s="1347"/>
      <c r="N20" s="1347"/>
      <c r="O20" s="1347"/>
      <c r="P20" s="1347"/>
      <c r="Q20" s="1347"/>
      <c r="R20" s="1347"/>
      <c r="S20" s="1347"/>
      <c r="T20" s="1347"/>
      <c r="U20" s="1347"/>
      <c r="V20" s="1347"/>
      <c r="W20" s="1347"/>
      <c r="X20" s="1347"/>
      <c r="Y20" s="1347"/>
      <c r="Z20" s="1347"/>
      <c r="AA20" s="1348"/>
      <c r="AB20" s="298"/>
      <c r="AH20" s="723"/>
    </row>
    <row r="21" spans="1:44" ht="15" customHeight="1">
      <c r="A21" s="299"/>
      <c r="B21" s="1349"/>
      <c r="C21" s="1350"/>
      <c r="D21" s="1350"/>
      <c r="E21" s="1350"/>
      <c r="F21" s="1350"/>
      <c r="G21" s="1350"/>
      <c r="H21" s="1350"/>
      <c r="I21" s="1350"/>
      <c r="J21" s="1350"/>
      <c r="K21" s="1350"/>
      <c r="L21" s="1350"/>
      <c r="M21" s="1350"/>
      <c r="N21" s="1350"/>
      <c r="O21" s="1350"/>
      <c r="P21" s="1350"/>
      <c r="Q21" s="1350"/>
      <c r="R21" s="1350"/>
      <c r="S21" s="1350"/>
      <c r="T21" s="1350"/>
      <c r="U21" s="1350"/>
      <c r="V21" s="1350"/>
      <c r="W21" s="1350"/>
      <c r="X21" s="1350"/>
      <c r="Y21" s="1350"/>
      <c r="Z21" s="1350"/>
      <c r="AA21" s="1351"/>
      <c r="AB21" s="298"/>
      <c r="AF21" s="723"/>
      <c r="AG21" s="723"/>
      <c r="AH21" s="723"/>
    </row>
    <row r="22" spans="1:44" ht="15" customHeight="1">
      <c r="A22" s="299"/>
      <c r="B22" s="792" t="s">
        <v>755</v>
      </c>
      <c r="C22" s="793"/>
      <c r="D22" s="793"/>
      <c r="E22" s="793"/>
      <c r="F22" s="793"/>
      <c r="G22" s="793"/>
      <c r="H22" s="793"/>
      <c r="I22" s="793"/>
      <c r="J22" s="793"/>
      <c r="K22" s="793"/>
      <c r="L22" s="793"/>
      <c r="M22" s="793"/>
      <c r="N22" s="793"/>
      <c r="O22" s="793"/>
      <c r="P22" s="793"/>
      <c r="Q22" s="793"/>
      <c r="R22" s="793"/>
      <c r="S22" s="793"/>
      <c r="T22" s="793"/>
      <c r="U22" s="793"/>
      <c r="V22" s="793"/>
      <c r="W22" s="793"/>
      <c r="X22" s="793"/>
      <c r="Y22" s="793"/>
      <c r="Z22" s="793"/>
      <c r="AA22" s="794"/>
      <c r="AB22" s="298"/>
      <c r="AH22" s="723"/>
    </row>
    <row r="23" spans="1:44" ht="15" customHeight="1">
      <c r="A23" s="299"/>
      <c r="B23" s="1362"/>
      <c r="C23" s="1363"/>
      <c r="D23" s="1363"/>
      <c r="E23" s="1363"/>
      <c r="F23" s="1363"/>
      <c r="G23" s="1363"/>
      <c r="H23" s="1363"/>
      <c r="I23" s="1363"/>
      <c r="J23" s="1363"/>
      <c r="K23" s="1363"/>
      <c r="L23" s="1363"/>
      <c r="M23" s="1363"/>
      <c r="N23" s="1363"/>
      <c r="O23" s="1363"/>
      <c r="P23" s="1363"/>
      <c r="Q23" s="1363"/>
      <c r="R23" s="1363"/>
      <c r="S23" s="1363"/>
      <c r="T23" s="1363"/>
      <c r="U23" s="1363"/>
      <c r="V23" s="1363"/>
      <c r="W23" s="1363"/>
      <c r="X23" s="1363"/>
      <c r="Y23" s="1363"/>
      <c r="Z23" s="1363"/>
      <c r="AA23" s="1364"/>
      <c r="AB23" s="298"/>
      <c r="AF23" s="723"/>
      <c r="AG23" s="723"/>
      <c r="AH23" s="724"/>
      <c r="AI23" s="723"/>
    </row>
    <row r="24" spans="1:44" ht="15" customHeight="1">
      <c r="A24" s="299"/>
      <c r="B24" s="1349"/>
      <c r="C24" s="1350"/>
      <c r="D24" s="1350"/>
      <c r="E24" s="1350"/>
      <c r="F24" s="1350"/>
      <c r="G24" s="1350"/>
      <c r="H24" s="1350"/>
      <c r="I24" s="1350"/>
      <c r="J24" s="1350"/>
      <c r="K24" s="1350"/>
      <c r="L24" s="1350"/>
      <c r="M24" s="1350"/>
      <c r="N24" s="1350"/>
      <c r="O24" s="1350"/>
      <c r="P24" s="1350"/>
      <c r="Q24" s="1350"/>
      <c r="R24" s="1350"/>
      <c r="S24" s="1350"/>
      <c r="T24" s="1350"/>
      <c r="U24" s="1350"/>
      <c r="V24" s="1350"/>
      <c r="W24" s="1350"/>
      <c r="X24" s="1350"/>
      <c r="Y24" s="1350"/>
      <c r="Z24" s="1350"/>
      <c r="AA24" s="1351"/>
      <c r="AB24" s="298"/>
      <c r="AE24" s="53"/>
      <c r="AR24"/>
    </row>
    <row r="25" spans="1:44" ht="15" customHeight="1">
      <c r="A25" s="324"/>
      <c r="B25" s="792" t="s">
        <v>756</v>
      </c>
      <c r="C25" s="793"/>
      <c r="D25" s="793"/>
      <c r="E25" s="793"/>
      <c r="F25" s="793"/>
      <c r="G25" s="793"/>
      <c r="H25" s="793"/>
      <c r="I25" s="793"/>
      <c r="J25" s="793"/>
      <c r="K25" s="793"/>
      <c r="L25" s="793"/>
      <c r="M25" s="793"/>
      <c r="N25" s="793"/>
      <c r="O25" s="793"/>
      <c r="P25" s="793"/>
      <c r="Q25" s="793"/>
      <c r="R25" s="793"/>
      <c r="S25" s="793"/>
      <c r="T25" s="793"/>
      <c r="U25" s="793"/>
      <c r="V25" s="793"/>
      <c r="W25" s="793"/>
      <c r="X25" s="793"/>
      <c r="Y25" s="793"/>
      <c r="Z25" s="793"/>
      <c r="AA25" s="794"/>
      <c r="AB25" s="298"/>
      <c r="AE25" s="53"/>
      <c r="AR25"/>
    </row>
    <row r="26" spans="1:44" ht="15" customHeight="1">
      <c r="A26" s="324"/>
      <c r="B26" s="795" t="s">
        <v>757</v>
      </c>
      <c r="C26" s="796"/>
      <c r="D26" s="796"/>
      <c r="E26" s="796"/>
      <c r="F26" s="796"/>
      <c r="G26" s="796"/>
      <c r="H26" s="796"/>
      <c r="I26" s="796"/>
      <c r="J26" s="796"/>
      <c r="K26" s="796"/>
      <c r="L26" s="796"/>
      <c r="M26" s="796"/>
      <c r="N26" s="796" t="s">
        <v>758</v>
      </c>
      <c r="P26" s="796"/>
      <c r="Q26" s="796"/>
      <c r="R26" s="796"/>
      <c r="S26" s="796"/>
      <c r="T26" s="796"/>
      <c r="U26" s="796"/>
      <c r="V26" s="796"/>
      <c r="W26" s="796"/>
      <c r="X26" s="796"/>
      <c r="Y26" s="796"/>
      <c r="Z26" s="796"/>
      <c r="AA26" s="797"/>
      <c r="AB26" s="298"/>
      <c r="AE26" s="53"/>
      <c r="AR26"/>
    </row>
    <row r="27" spans="1:44" ht="15" customHeight="1">
      <c r="A27" s="324"/>
      <c r="B27" s="798"/>
      <c r="C27" s="799"/>
      <c r="D27" s="799"/>
      <c r="E27" s="799"/>
      <c r="F27" s="799"/>
      <c r="G27" s="799"/>
      <c r="H27" s="799"/>
      <c r="I27" s="799"/>
      <c r="J27" s="799"/>
      <c r="K27" s="799"/>
      <c r="L27" s="799"/>
      <c r="M27" s="799"/>
      <c r="N27" s="799"/>
      <c r="O27" s="799"/>
      <c r="P27" s="799"/>
      <c r="Q27" s="799"/>
      <c r="R27" s="799"/>
      <c r="S27" s="799"/>
      <c r="T27" s="799"/>
      <c r="U27" s="799"/>
      <c r="V27" s="799"/>
      <c r="W27" s="799"/>
      <c r="X27" s="799"/>
      <c r="Y27" s="799"/>
      <c r="Z27" s="799"/>
      <c r="AA27" s="800"/>
      <c r="AB27" s="298"/>
      <c r="AE27" s="53"/>
      <c r="AR27"/>
    </row>
    <row r="28" spans="1:44" ht="15" customHeight="1">
      <c r="A28" s="324"/>
      <c r="B28" s="798"/>
      <c r="C28" s="799"/>
      <c r="D28" s="799"/>
      <c r="E28" s="799"/>
      <c r="F28" s="799"/>
      <c r="G28" s="799"/>
      <c r="H28" s="799"/>
      <c r="I28" s="799"/>
      <c r="J28" s="799"/>
      <c r="K28" s="799"/>
      <c r="L28" s="799"/>
      <c r="M28" s="799"/>
      <c r="N28" s="799"/>
      <c r="O28" s="799"/>
      <c r="P28" s="799"/>
      <c r="Q28" s="799"/>
      <c r="R28" s="799"/>
      <c r="S28" s="799"/>
      <c r="T28" s="799"/>
      <c r="U28" s="799"/>
      <c r="V28" s="799"/>
      <c r="W28" s="799"/>
      <c r="X28" s="799"/>
      <c r="Y28" s="799"/>
      <c r="Z28" s="799"/>
      <c r="AA28" s="800"/>
      <c r="AB28" s="298"/>
    </row>
    <row r="29" spans="1:44" ht="15" customHeight="1">
      <c r="A29" s="324"/>
      <c r="B29" s="798"/>
      <c r="C29" s="799"/>
      <c r="D29" s="799"/>
      <c r="E29" s="799"/>
      <c r="F29" s="799"/>
      <c r="G29" s="799"/>
      <c r="H29" s="799"/>
      <c r="I29" s="799"/>
      <c r="J29" s="799"/>
      <c r="K29" s="799"/>
      <c r="L29" s="799"/>
      <c r="M29" s="799"/>
      <c r="N29" s="799"/>
      <c r="O29" s="799"/>
      <c r="P29" s="799"/>
      <c r="Q29" s="799"/>
      <c r="R29" s="799"/>
      <c r="S29" s="799"/>
      <c r="T29" s="799"/>
      <c r="U29" s="799"/>
      <c r="V29" s="799"/>
      <c r="W29" s="799"/>
      <c r="X29" s="799"/>
      <c r="Y29" s="799"/>
      <c r="Z29" s="799"/>
      <c r="AA29" s="800"/>
      <c r="AB29" s="298"/>
    </row>
    <row r="30" spans="1:44" ht="15" customHeight="1">
      <c r="A30" s="324"/>
      <c r="B30" s="798"/>
      <c r="C30" s="799"/>
      <c r="D30" s="799"/>
      <c r="E30" s="799"/>
      <c r="F30" s="799"/>
      <c r="G30" s="799"/>
      <c r="H30" s="799"/>
      <c r="I30" s="799"/>
      <c r="J30" s="799"/>
      <c r="K30" s="799"/>
      <c r="L30" s="799"/>
      <c r="M30" s="799"/>
      <c r="N30" s="799"/>
      <c r="O30" s="799"/>
      <c r="P30" s="799"/>
      <c r="Q30" s="799"/>
      <c r="R30" s="799"/>
      <c r="S30" s="799"/>
      <c r="T30" s="799"/>
      <c r="U30" s="799"/>
      <c r="V30" s="799"/>
      <c r="W30" s="799"/>
      <c r="X30" s="799"/>
      <c r="Y30" s="799"/>
      <c r="Z30" s="799"/>
      <c r="AA30" s="800"/>
      <c r="AB30" s="298"/>
    </row>
    <row r="31" spans="1:44" s="53" customFormat="1" ht="15" customHeight="1">
      <c r="A31" s="324"/>
      <c r="B31" s="798"/>
      <c r="C31" s="799"/>
      <c r="D31" s="799"/>
      <c r="E31" s="799"/>
      <c r="F31" s="799"/>
      <c r="G31" s="799"/>
      <c r="H31" s="799"/>
      <c r="I31" s="799"/>
      <c r="J31" s="799"/>
      <c r="K31" s="799"/>
      <c r="L31" s="799"/>
      <c r="M31" s="799"/>
      <c r="N31" s="799"/>
      <c r="O31" s="799"/>
      <c r="P31" s="799"/>
      <c r="Q31" s="799"/>
      <c r="R31" s="799"/>
      <c r="S31" s="799"/>
      <c r="T31" s="799"/>
      <c r="U31" s="799"/>
      <c r="V31" s="799"/>
      <c r="W31" s="799"/>
      <c r="X31" s="799"/>
      <c r="Y31" s="799"/>
      <c r="Z31" s="799"/>
      <c r="AA31" s="800"/>
      <c r="AB31" s="298"/>
      <c r="AD31" s="55"/>
      <c r="AE31" s="55"/>
    </row>
    <row r="32" spans="1:44" s="53" customFormat="1" ht="15" customHeight="1">
      <c r="A32" s="324"/>
      <c r="B32" s="798"/>
      <c r="C32" s="799"/>
      <c r="D32" s="799"/>
      <c r="E32" s="799"/>
      <c r="F32" s="799"/>
      <c r="G32" s="799"/>
      <c r="H32" s="799"/>
      <c r="I32" s="799"/>
      <c r="J32" s="799"/>
      <c r="K32" s="799"/>
      <c r="L32" s="799"/>
      <c r="M32" s="799"/>
      <c r="N32" s="799"/>
      <c r="O32" s="799"/>
      <c r="P32" s="799"/>
      <c r="Q32" s="799"/>
      <c r="R32" s="799"/>
      <c r="S32" s="799"/>
      <c r="T32" s="799"/>
      <c r="U32" s="799"/>
      <c r="V32" s="799"/>
      <c r="W32" s="799"/>
      <c r="X32" s="799"/>
      <c r="Y32" s="799"/>
      <c r="Z32" s="799"/>
      <c r="AA32" s="800"/>
      <c r="AB32" s="298"/>
      <c r="AD32" s="55"/>
      <c r="AE32" s="153"/>
      <c r="AF32" s="723"/>
      <c r="AG32" s="723"/>
      <c r="AH32" s="724"/>
    </row>
    <row r="33" spans="1:44" s="53" customFormat="1" ht="15" customHeight="1">
      <c r="A33" s="324"/>
      <c r="B33" s="798"/>
      <c r="C33" s="799"/>
      <c r="D33" s="799"/>
      <c r="E33" s="799"/>
      <c r="F33" s="799"/>
      <c r="G33" s="799"/>
      <c r="H33" s="799"/>
      <c r="I33" s="799"/>
      <c r="J33" s="799"/>
      <c r="K33" s="799"/>
      <c r="L33" s="799"/>
      <c r="M33" s="799"/>
      <c r="N33" s="799"/>
      <c r="O33" s="799"/>
      <c r="P33" s="799"/>
      <c r="Q33" s="799"/>
      <c r="R33" s="799"/>
      <c r="S33" s="799"/>
      <c r="T33" s="799"/>
      <c r="U33" s="799"/>
      <c r="V33" s="799"/>
      <c r="W33" s="799"/>
      <c r="X33" s="799"/>
      <c r="Y33" s="799"/>
      <c r="Z33" s="799"/>
      <c r="AA33" s="800"/>
      <c r="AB33" s="298"/>
      <c r="AD33" s="55"/>
      <c r="AE33" s="55"/>
      <c r="AF33" s="723"/>
      <c r="AG33" s="723"/>
      <c r="AH33" s="724"/>
    </row>
    <row r="34" spans="1:44" s="53" customFormat="1" ht="15" customHeight="1">
      <c r="A34" s="324"/>
      <c r="B34" s="798"/>
      <c r="C34" s="799"/>
      <c r="D34" s="799"/>
      <c r="E34" s="799"/>
      <c r="F34" s="799"/>
      <c r="G34" s="799"/>
      <c r="H34" s="799"/>
      <c r="I34" s="799"/>
      <c r="J34" s="799"/>
      <c r="K34" s="799"/>
      <c r="L34" s="799"/>
      <c r="M34" s="799"/>
      <c r="N34" s="799"/>
      <c r="O34" s="799"/>
      <c r="P34" s="799"/>
      <c r="Q34" s="799"/>
      <c r="R34" s="799"/>
      <c r="S34" s="799"/>
      <c r="T34" s="799"/>
      <c r="U34" s="799"/>
      <c r="V34" s="799"/>
      <c r="W34" s="799"/>
      <c r="X34" s="799"/>
      <c r="Y34" s="799"/>
      <c r="Z34" s="799"/>
      <c r="AA34" s="800"/>
      <c r="AB34" s="298"/>
      <c r="AD34" s="55"/>
      <c r="AE34" s="55"/>
      <c r="AF34" s="723"/>
      <c r="AG34" s="723"/>
      <c r="AH34" s="724"/>
    </row>
    <row r="35" spans="1:44" s="53" customFormat="1" ht="15" customHeight="1">
      <c r="A35" s="324"/>
      <c r="B35" s="798"/>
      <c r="C35" s="799"/>
      <c r="D35" s="799"/>
      <c r="E35" s="799"/>
      <c r="F35" s="799"/>
      <c r="G35" s="799"/>
      <c r="H35" s="799"/>
      <c r="I35" s="799"/>
      <c r="J35" s="799"/>
      <c r="K35" s="799"/>
      <c r="L35" s="799"/>
      <c r="M35" s="799"/>
      <c r="N35" s="799"/>
      <c r="O35" s="799"/>
      <c r="P35" s="799"/>
      <c r="Q35" s="799"/>
      <c r="R35" s="799"/>
      <c r="S35" s="799"/>
      <c r="T35" s="799"/>
      <c r="U35" s="799"/>
      <c r="V35" s="799"/>
      <c r="W35" s="799"/>
      <c r="X35" s="799"/>
      <c r="Y35" s="799"/>
      <c r="Z35" s="799"/>
      <c r="AA35" s="800"/>
      <c r="AB35" s="298"/>
      <c r="AD35" s="55"/>
      <c r="AE35" s="55"/>
      <c r="AF35" s="723"/>
      <c r="AG35" s="723"/>
      <c r="AH35" s="724"/>
    </row>
    <row r="36" spans="1:44" s="53" customFormat="1" ht="15" customHeight="1">
      <c r="A36" s="324"/>
      <c r="B36" s="798"/>
      <c r="C36" s="799"/>
      <c r="D36" s="799"/>
      <c r="E36" s="799"/>
      <c r="F36" s="799"/>
      <c r="G36" s="799"/>
      <c r="H36" s="799"/>
      <c r="I36" s="799"/>
      <c r="J36" s="799"/>
      <c r="K36" s="799"/>
      <c r="L36" s="799"/>
      <c r="M36" s="799"/>
      <c r="N36" s="799"/>
      <c r="O36" s="799"/>
      <c r="P36" s="799"/>
      <c r="Q36" s="799"/>
      <c r="R36" s="799"/>
      <c r="S36" s="799"/>
      <c r="T36" s="799"/>
      <c r="U36" s="799"/>
      <c r="V36" s="799"/>
      <c r="W36" s="799"/>
      <c r="X36" s="799"/>
      <c r="Y36" s="799"/>
      <c r="Z36" s="799"/>
      <c r="AA36" s="800"/>
      <c r="AB36" s="298"/>
      <c r="AD36" s="55"/>
      <c r="AE36" s="55"/>
    </row>
    <row r="37" spans="1:44" s="53" customFormat="1" ht="15" customHeight="1">
      <c r="A37" s="324"/>
      <c r="B37" s="798"/>
      <c r="C37" s="799"/>
      <c r="D37" s="799"/>
      <c r="E37" s="799"/>
      <c r="F37" s="799"/>
      <c r="G37" s="799"/>
      <c r="H37" s="799"/>
      <c r="I37" s="799"/>
      <c r="J37" s="799"/>
      <c r="K37" s="799"/>
      <c r="L37" s="799"/>
      <c r="M37" s="799"/>
      <c r="N37" s="799"/>
      <c r="O37" s="799"/>
      <c r="P37" s="799"/>
      <c r="Q37" s="799"/>
      <c r="R37" s="799"/>
      <c r="S37" s="799"/>
      <c r="T37" s="799"/>
      <c r="U37" s="799"/>
      <c r="V37" s="799"/>
      <c r="W37" s="799"/>
      <c r="X37" s="799"/>
      <c r="Y37" s="799"/>
      <c r="Z37" s="799"/>
      <c r="AA37" s="800"/>
      <c r="AB37" s="298"/>
      <c r="AD37" s="55"/>
      <c r="AE37" s="55"/>
    </row>
    <row r="38" spans="1:44" s="53" customFormat="1" ht="15" customHeight="1">
      <c r="A38" s="299"/>
      <c r="B38" s="801"/>
      <c r="C38" s="802"/>
      <c r="D38" s="802"/>
      <c r="E38" s="802"/>
      <c r="F38" s="802"/>
      <c r="G38" s="802"/>
      <c r="H38" s="802"/>
      <c r="I38" s="802"/>
      <c r="J38" s="802"/>
      <c r="K38" s="802"/>
      <c r="L38" s="802"/>
      <c r="M38" s="802"/>
      <c r="N38" s="802"/>
      <c r="O38" s="802"/>
      <c r="P38" s="802"/>
      <c r="Q38" s="802"/>
      <c r="R38" s="802"/>
      <c r="S38" s="802"/>
      <c r="T38" s="802"/>
      <c r="U38" s="802"/>
      <c r="V38" s="802"/>
      <c r="W38" s="802"/>
      <c r="X38" s="802"/>
      <c r="Y38" s="802"/>
      <c r="Z38" s="802"/>
      <c r="AA38" s="803"/>
      <c r="AB38" s="298"/>
      <c r="AD38" s="55"/>
      <c r="AE38" s="55"/>
    </row>
    <row r="39" spans="1:44" s="53" customFormat="1" ht="15" customHeight="1">
      <c r="A39" s="324"/>
      <c r="B39" s="792" t="s">
        <v>759</v>
      </c>
      <c r="C39" s="793"/>
      <c r="D39" s="793"/>
      <c r="E39" s="793"/>
      <c r="F39" s="793"/>
      <c r="G39" s="793"/>
      <c r="H39" s="793"/>
      <c r="I39" s="793"/>
      <c r="J39" s="793"/>
      <c r="K39" s="793"/>
      <c r="L39" s="793"/>
      <c r="M39" s="793"/>
      <c r="N39" s="793"/>
      <c r="O39" s="793"/>
      <c r="P39" s="793"/>
      <c r="Q39" s="793"/>
      <c r="R39" s="793"/>
      <c r="S39" s="793"/>
      <c r="T39" s="793"/>
      <c r="U39" s="793"/>
      <c r="V39" s="793"/>
      <c r="W39" s="793"/>
      <c r="X39" s="793"/>
      <c r="Y39" s="793"/>
      <c r="Z39" s="793"/>
      <c r="AA39" s="794"/>
      <c r="AB39" s="298"/>
      <c r="AD39" s="55"/>
      <c r="AE39" s="55"/>
    </row>
    <row r="40" spans="1:44" s="53" customFormat="1" ht="15" customHeight="1">
      <c r="A40" s="324"/>
      <c r="B40" s="804" t="s">
        <v>760</v>
      </c>
      <c r="C40" s="805"/>
      <c r="D40" s="805"/>
      <c r="E40" s="805"/>
      <c r="F40" s="805"/>
      <c r="G40" s="805"/>
      <c r="H40" s="805"/>
      <c r="I40" s="805"/>
      <c r="J40" s="805"/>
      <c r="K40" s="805"/>
      <c r="L40" s="805"/>
      <c r="M40" s="805"/>
      <c r="N40" s="805"/>
      <c r="O40" s="805"/>
      <c r="P40" s="805"/>
      <c r="Q40" s="805"/>
      <c r="R40" s="805"/>
      <c r="S40" s="805"/>
      <c r="T40" s="805"/>
      <c r="U40" s="805"/>
      <c r="V40" s="805"/>
      <c r="W40" s="805"/>
      <c r="X40" s="805"/>
      <c r="Y40" s="805"/>
      <c r="Z40" s="805"/>
      <c r="AA40" s="771"/>
      <c r="AB40" s="298"/>
      <c r="AD40" s="55"/>
      <c r="AE40" s="55"/>
    </row>
    <row r="41" spans="1:44" s="53" customFormat="1" ht="15" customHeight="1">
      <c r="A41" s="324"/>
      <c r="B41" s="1346"/>
      <c r="C41" s="1347"/>
      <c r="D41" s="1347"/>
      <c r="E41" s="1347"/>
      <c r="F41" s="1347"/>
      <c r="G41" s="1347"/>
      <c r="H41" s="1347"/>
      <c r="I41" s="1347"/>
      <c r="J41" s="1347"/>
      <c r="K41" s="1347"/>
      <c r="L41" s="1347"/>
      <c r="M41" s="1347"/>
      <c r="N41" s="1347"/>
      <c r="O41" s="1347"/>
      <c r="P41" s="1347"/>
      <c r="Q41" s="1347"/>
      <c r="R41" s="1347"/>
      <c r="S41" s="1347"/>
      <c r="T41" s="1347"/>
      <c r="U41" s="1347"/>
      <c r="V41" s="1347"/>
      <c r="W41" s="1347"/>
      <c r="X41" s="1347"/>
      <c r="Y41" s="1347"/>
      <c r="Z41" s="1347"/>
      <c r="AA41" s="1348"/>
      <c r="AB41" s="298"/>
      <c r="AD41" s="55"/>
      <c r="AE41" s="55"/>
    </row>
    <row r="42" spans="1:44" s="53" customFormat="1" ht="15" customHeight="1">
      <c r="A42" s="324"/>
      <c r="B42" s="1346"/>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c r="Y42" s="1347"/>
      <c r="Z42" s="1347"/>
      <c r="AA42" s="1348"/>
      <c r="AB42" s="298"/>
      <c r="AD42" s="55"/>
      <c r="AE42" s="55"/>
    </row>
    <row r="43" spans="1:44" s="53" customFormat="1" ht="15" customHeight="1">
      <c r="A43" s="324"/>
      <c r="B43" s="1365"/>
      <c r="C43" s="1366"/>
      <c r="D43" s="1366"/>
      <c r="E43" s="1366"/>
      <c r="F43" s="1366"/>
      <c r="G43" s="1366"/>
      <c r="H43" s="1366"/>
      <c r="I43" s="1366"/>
      <c r="J43" s="1366"/>
      <c r="K43" s="1366"/>
      <c r="L43" s="1366"/>
      <c r="M43" s="1366"/>
      <c r="N43" s="1366"/>
      <c r="O43" s="1366"/>
      <c r="P43" s="1366"/>
      <c r="Q43" s="1366"/>
      <c r="R43" s="1366"/>
      <c r="S43" s="1366"/>
      <c r="T43" s="1366"/>
      <c r="U43" s="1366"/>
      <c r="V43" s="1366"/>
      <c r="W43" s="1366"/>
      <c r="X43" s="1366"/>
      <c r="Y43" s="1366"/>
      <c r="Z43" s="1366"/>
      <c r="AA43" s="1367"/>
      <c r="AB43" s="298"/>
      <c r="AD43" s="55"/>
      <c r="AE43" s="55"/>
    </row>
    <row r="44" spans="1:44" s="53" customFormat="1" ht="15" customHeight="1">
      <c r="A44" s="324"/>
      <c r="B44" s="806" t="s">
        <v>761</v>
      </c>
      <c r="C44" s="72"/>
      <c r="D44" s="72"/>
      <c r="E44" s="72"/>
      <c r="F44" s="72"/>
      <c r="G44" s="72"/>
      <c r="H44" s="72"/>
      <c r="I44" s="72"/>
      <c r="J44" s="72"/>
      <c r="K44" s="72"/>
      <c r="L44" s="72"/>
      <c r="M44" s="72"/>
      <c r="N44" s="72"/>
      <c r="O44" s="72"/>
      <c r="P44" s="72"/>
      <c r="Q44" s="72"/>
      <c r="R44" s="72"/>
      <c r="S44" s="72"/>
      <c r="T44" s="72"/>
      <c r="U44" s="72"/>
      <c r="V44" s="72"/>
      <c r="W44" s="72"/>
      <c r="X44" s="72"/>
      <c r="Y44" s="72"/>
      <c r="Z44" s="72"/>
      <c r="AA44" s="807"/>
      <c r="AB44" s="298"/>
      <c r="AD44" s="55"/>
      <c r="AE44" s="55"/>
    </row>
    <row r="45" spans="1:44" s="53" customFormat="1" ht="15" customHeight="1">
      <c r="A45" s="324"/>
      <c r="B45" s="1346"/>
      <c r="C45" s="1347"/>
      <c r="D45" s="1347"/>
      <c r="E45" s="1347"/>
      <c r="F45" s="1347"/>
      <c r="G45" s="1347"/>
      <c r="H45" s="1347"/>
      <c r="I45" s="1347"/>
      <c r="J45" s="1347"/>
      <c r="K45" s="1347"/>
      <c r="L45" s="1347"/>
      <c r="M45" s="1347"/>
      <c r="N45" s="1347"/>
      <c r="O45" s="1347"/>
      <c r="P45" s="1347"/>
      <c r="Q45" s="1347"/>
      <c r="R45" s="1347"/>
      <c r="S45" s="1347"/>
      <c r="T45" s="1347"/>
      <c r="U45" s="1347"/>
      <c r="V45" s="1347"/>
      <c r="W45" s="1347"/>
      <c r="X45" s="1347"/>
      <c r="Y45" s="1347"/>
      <c r="Z45" s="1347"/>
      <c r="AA45" s="1348"/>
      <c r="AB45" s="298"/>
      <c r="AD45" s="55"/>
      <c r="AE45" s="55"/>
    </row>
    <row r="46" spans="1:44" s="53" customFormat="1" ht="15" customHeight="1">
      <c r="A46" s="324"/>
      <c r="B46" s="1365"/>
      <c r="C46" s="1366"/>
      <c r="D46" s="1366"/>
      <c r="E46" s="1366"/>
      <c r="F46" s="1366"/>
      <c r="G46" s="1366"/>
      <c r="H46" s="1366"/>
      <c r="I46" s="1366"/>
      <c r="J46" s="1366"/>
      <c r="K46" s="1366"/>
      <c r="L46" s="1366"/>
      <c r="M46" s="1366"/>
      <c r="N46" s="1366"/>
      <c r="O46" s="1366"/>
      <c r="P46" s="1366"/>
      <c r="Q46" s="1366"/>
      <c r="R46" s="1366"/>
      <c r="S46" s="1366"/>
      <c r="T46" s="1366"/>
      <c r="U46" s="1366"/>
      <c r="V46" s="1366"/>
      <c r="W46" s="1366"/>
      <c r="X46" s="1366"/>
      <c r="Y46" s="1366"/>
      <c r="Z46" s="1366"/>
      <c r="AA46" s="1367"/>
      <c r="AB46" s="298"/>
      <c r="AD46" s="55"/>
      <c r="AE46" s="55"/>
    </row>
    <row r="47" spans="1:44" s="55" customFormat="1" ht="15" customHeight="1">
      <c r="A47" s="324"/>
      <c r="B47" s="806" t="s">
        <v>762</v>
      </c>
      <c r="C47" s="72"/>
      <c r="D47" s="72"/>
      <c r="E47" s="72"/>
      <c r="F47" s="72"/>
      <c r="G47" s="72"/>
      <c r="H47" s="72"/>
      <c r="I47" s="72"/>
      <c r="J47" s="72"/>
      <c r="K47" s="72"/>
      <c r="L47" s="72"/>
      <c r="M47" s="72"/>
      <c r="N47" s="72"/>
      <c r="O47" s="72"/>
      <c r="P47" s="72"/>
      <c r="Q47" s="72"/>
      <c r="R47" s="72"/>
      <c r="S47" s="72"/>
      <c r="T47" s="72"/>
      <c r="U47" s="72"/>
      <c r="V47" s="72"/>
      <c r="W47" s="72"/>
      <c r="X47" s="72"/>
      <c r="Y47" s="72"/>
      <c r="Z47" s="72"/>
      <c r="AA47" s="807"/>
      <c r="AB47" s="298"/>
      <c r="AC47" s="53"/>
      <c r="AF47" s="53"/>
      <c r="AG47" s="53"/>
      <c r="AH47" s="53"/>
      <c r="AI47" s="53"/>
      <c r="AJ47" s="53"/>
      <c r="AK47" s="53"/>
      <c r="AL47" s="53"/>
      <c r="AM47" s="53"/>
      <c r="AN47" s="53"/>
      <c r="AO47" s="53"/>
      <c r="AP47" s="53"/>
      <c r="AQ47" s="53"/>
      <c r="AR47" s="53"/>
    </row>
    <row r="48" spans="1:44" s="55" customFormat="1" ht="15" customHeight="1">
      <c r="A48" s="324"/>
      <c r="B48" s="1346"/>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7"/>
      <c r="Z48" s="1347"/>
      <c r="AA48" s="1348"/>
      <c r="AB48" s="298"/>
      <c r="AC48" s="53"/>
      <c r="AF48" s="53"/>
      <c r="AG48" s="53"/>
      <c r="AH48" s="53"/>
      <c r="AI48" s="53"/>
      <c r="AJ48" s="53"/>
      <c r="AK48" s="53"/>
      <c r="AL48" s="53"/>
      <c r="AM48" s="53"/>
      <c r="AN48" s="53"/>
      <c r="AO48" s="53"/>
      <c r="AP48" s="53"/>
      <c r="AQ48" s="53"/>
      <c r="AR48" s="53"/>
    </row>
    <row r="49" spans="1:44" s="55" customFormat="1" ht="15" customHeight="1">
      <c r="A49" s="324"/>
      <c r="B49" s="1346"/>
      <c r="C49" s="1347"/>
      <c r="D49" s="1347"/>
      <c r="E49" s="1347"/>
      <c r="F49" s="1347"/>
      <c r="G49" s="1347"/>
      <c r="H49" s="1347"/>
      <c r="I49" s="1347"/>
      <c r="J49" s="1347"/>
      <c r="K49" s="1347"/>
      <c r="L49" s="1347"/>
      <c r="M49" s="1347"/>
      <c r="N49" s="1347"/>
      <c r="O49" s="1347"/>
      <c r="P49" s="1347"/>
      <c r="Q49" s="1347"/>
      <c r="R49" s="1347"/>
      <c r="S49" s="1347"/>
      <c r="T49" s="1347"/>
      <c r="U49" s="1347"/>
      <c r="V49" s="1347"/>
      <c r="W49" s="1347"/>
      <c r="X49" s="1347"/>
      <c r="Y49" s="1347"/>
      <c r="Z49" s="1347"/>
      <c r="AA49" s="1348"/>
      <c r="AB49" s="298"/>
      <c r="AC49" s="53"/>
      <c r="AF49" s="53"/>
      <c r="AG49" s="53"/>
      <c r="AH49" s="53"/>
      <c r="AI49" s="53"/>
      <c r="AJ49" s="53"/>
      <c r="AK49" s="53"/>
      <c r="AL49" s="53"/>
      <c r="AM49" s="53"/>
      <c r="AN49" s="53"/>
      <c r="AO49" s="53"/>
      <c r="AP49" s="53"/>
      <c r="AQ49" s="53"/>
      <c r="AR49" s="53"/>
    </row>
    <row r="50" spans="1:44" s="55" customFormat="1" ht="15" customHeight="1">
      <c r="A50" s="324"/>
      <c r="B50" s="1346"/>
      <c r="C50" s="1347"/>
      <c r="D50" s="1347"/>
      <c r="E50" s="1347"/>
      <c r="F50" s="1347"/>
      <c r="G50" s="1347"/>
      <c r="H50" s="1347"/>
      <c r="I50" s="1347"/>
      <c r="J50" s="1347"/>
      <c r="K50" s="1347"/>
      <c r="L50" s="1347"/>
      <c r="M50" s="1347"/>
      <c r="N50" s="1347"/>
      <c r="O50" s="1347"/>
      <c r="P50" s="1347"/>
      <c r="Q50" s="1347"/>
      <c r="R50" s="1347"/>
      <c r="S50" s="1347"/>
      <c r="T50" s="1347"/>
      <c r="U50" s="1347"/>
      <c r="V50" s="1347"/>
      <c r="W50" s="1347"/>
      <c r="X50" s="1347"/>
      <c r="Y50" s="1347"/>
      <c r="Z50" s="1347"/>
      <c r="AA50" s="1348"/>
      <c r="AB50" s="298"/>
      <c r="AC50" s="53"/>
      <c r="AF50" s="53"/>
      <c r="AG50" s="53"/>
      <c r="AH50" s="53"/>
      <c r="AI50" s="53"/>
      <c r="AJ50" s="53"/>
      <c r="AK50" s="53"/>
      <c r="AL50" s="53"/>
      <c r="AM50" s="53"/>
      <c r="AN50" s="53"/>
      <c r="AO50" s="53"/>
      <c r="AP50" s="53"/>
      <c r="AQ50" s="53"/>
      <c r="AR50" s="53"/>
    </row>
    <row r="51" spans="1:44" s="55" customFormat="1" ht="15" customHeight="1">
      <c r="A51" s="324"/>
      <c r="B51" s="1346"/>
      <c r="C51" s="1347"/>
      <c r="D51" s="1347"/>
      <c r="E51" s="1347"/>
      <c r="F51" s="1347"/>
      <c r="G51" s="1347"/>
      <c r="H51" s="1347"/>
      <c r="I51" s="1347"/>
      <c r="J51" s="1347"/>
      <c r="K51" s="1347"/>
      <c r="L51" s="1347"/>
      <c r="M51" s="1347"/>
      <c r="N51" s="1347"/>
      <c r="O51" s="1347"/>
      <c r="P51" s="1347"/>
      <c r="Q51" s="1347"/>
      <c r="R51" s="1347"/>
      <c r="S51" s="1347"/>
      <c r="T51" s="1347"/>
      <c r="U51" s="1347"/>
      <c r="V51" s="1347"/>
      <c r="W51" s="1347"/>
      <c r="X51" s="1347"/>
      <c r="Y51" s="1347"/>
      <c r="Z51" s="1347"/>
      <c r="AA51" s="1348"/>
      <c r="AB51" s="298"/>
      <c r="AC51" s="53"/>
      <c r="AF51" s="53"/>
      <c r="AG51" s="53"/>
      <c r="AH51" s="53"/>
      <c r="AI51" s="53"/>
      <c r="AJ51" s="53"/>
      <c r="AK51" s="53"/>
      <c r="AL51" s="53"/>
      <c r="AM51" s="53"/>
      <c r="AN51" s="53"/>
      <c r="AO51" s="53"/>
      <c r="AP51" s="53"/>
      <c r="AQ51" s="53"/>
      <c r="AR51" s="53"/>
    </row>
    <row r="52" spans="1:44" s="55" customFormat="1" ht="15" customHeight="1">
      <c r="A52" s="324"/>
      <c r="B52" s="1349"/>
      <c r="C52" s="1350"/>
      <c r="D52" s="1350"/>
      <c r="E52" s="1350"/>
      <c r="F52" s="1350"/>
      <c r="G52" s="1350"/>
      <c r="H52" s="1350"/>
      <c r="I52" s="1350"/>
      <c r="J52" s="1350"/>
      <c r="K52" s="1350"/>
      <c r="L52" s="1350"/>
      <c r="M52" s="1350"/>
      <c r="N52" s="1350"/>
      <c r="O52" s="1350"/>
      <c r="P52" s="1350"/>
      <c r="Q52" s="1350"/>
      <c r="R52" s="1350"/>
      <c r="S52" s="1350"/>
      <c r="T52" s="1350"/>
      <c r="U52" s="1350"/>
      <c r="V52" s="1350"/>
      <c r="W52" s="1350"/>
      <c r="X52" s="1350"/>
      <c r="Y52" s="1350"/>
      <c r="Z52" s="1350"/>
      <c r="AA52" s="1351"/>
      <c r="AB52" s="298"/>
      <c r="AC52" s="53"/>
      <c r="AF52" s="53"/>
      <c r="AG52" s="53"/>
      <c r="AH52" s="53"/>
      <c r="AI52" s="53"/>
      <c r="AJ52" s="53"/>
      <c r="AK52" s="53"/>
      <c r="AL52" s="53"/>
      <c r="AM52" s="53"/>
      <c r="AN52" s="53"/>
      <c r="AO52" s="53"/>
      <c r="AP52" s="53"/>
      <c r="AQ52" s="53"/>
      <c r="AR52" s="53"/>
    </row>
    <row r="53" spans="1:44" s="55" customFormat="1" ht="15" customHeight="1" thickBot="1">
      <c r="A53" s="327"/>
      <c r="B53" s="808"/>
      <c r="C53" s="808"/>
      <c r="D53" s="808"/>
      <c r="E53" s="808"/>
      <c r="F53" s="808"/>
      <c r="G53" s="808"/>
      <c r="H53" s="808"/>
      <c r="I53" s="808"/>
      <c r="J53" s="808"/>
      <c r="K53" s="808"/>
      <c r="L53" s="808"/>
      <c r="M53" s="808"/>
      <c r="N53" s="808"/>
      <c r="O53" s="808"/>
      <c r="P53" s="808"/>
      <c r="Q53" s="808"/>
      <c r="R53" s="808"/>
      <c r="S53" s="808"/>
      <c r="T53" s="808"/>
      <c r="U53" s="808"/>
      <c r="V53" s="808"/>
      <c r="W53" s="808"/>
      <c r="X53" s="808"/>
      <c r="Y53" s="808"/>
      <c r="Z53" s="808"/>
      <c r="AA53" s="808"/>
      <c r="AB53" s="328"/>
      <c r="AC53" s="53"/>
      <c r="AF53" s="53"/>
      <c r="AG53" s="53"/>
      <c r="AH53" s="53"/>
      <c r="AI53" s="53"/>
      <c r="AJ53" s="53"/>
      <c r="AK53" s="53"/>
      <c r="AL53" s="53"/>
      <c r="AM53" s="53"/>
      <c r="AN53" s="53"/>
      <c r="AO53" s="53"/>
      <c r="AP53" s="53"/>
      <c r="AQ53" s="53"/>
      <c r="AR53" s="53"/>
    </row>
    <row r="54" spans="1:44" s="55" customFormat="1" ht="15" customHeight="1">
      <c r="A54" s="24" t="s">
        <v>415</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3"/>
      <c r="AF54" s="53"/>
      <c r="AG54" s="53"/>
      <c r="AH54" s="53"/>
      <c r="AI54" s="53"/>
      <c r="AJ54" s="53"/>
      <c r="AK54" s="53"/>
      <c r="AL54" s="53"/>
      <c r="AM54" s="53"/>
      <c r="AN54" s="53"/>
      <c r="AO54" s="53"/>
      <c r="AP54" s="53"/>
      <c r="AQ54" s="53"/>
      <c r="AR54" s="53"/>
    </row>
    <row r="55" spans="1:44" s="55" customFormat="1" ht="15" customHeight="1">
      <c r="A55" s="24" t="s">
        <v>994</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3"/>
      <c r="AF55" s="53"/>
      <c r="AG55" s="53"/>
      <c r="AH55" s="53"/>
      <c r="AI55" s="53"/>
      <c r="AJ55" s="53"/>
      <c r="AK55" s="53"/>
      <c r="AL55" s="53"/>
      <c r="AM55" s="53"/>
      <c r="AN55" s="53"/>
      <c r="AO55" s="53"/>
      <c r="AP55" s="53"/>
      <c r="AQ55" s="53"/>
      <c r="AR55" s="53"/>
    </row>
    <row r="56" spans="1:44" s="55"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3"/>
      <c r="AF56" s="53"/>
      <c r="AG56" s="53"/>
      <c r="AH56" s="53"/>
      <c r="AI56" s="53"/>
      <c r="AJ56" s="53"/>
      <c r="AK56" s="53"/>
      <c r="AL56" s="53"/>
      <c r="AM56" s="53"/>
      <c r="AN56" s="53"/>
      <c r="AO56" s="53"/>
      <c r="AP56" s="53"/>
      <c r="AQ56" s="53"/>
      <c r="AR56" s="53"/>
    </row>
    <row r="57" spans="1:44" s="55"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3"/>
      <c r="AF57" s="53"/>
      <c r="AG57" s="53"/>
      <c r="AH57" s="53"/>
      <c r="AI57" s="53"/>
      <c r="AJ57" s="53"/>
      <c r="AK57" s="53"/>
      <c r="AL57" s="53"/>
      <c r="AM57" s="53"/>
      <c r="AN57" s="53"/>
      <c r="AO57" s="53"/>
      <c r="AP57" s="53"/>
      <c r="AQ57" s="53"/>
      <c r="AR57" s="53"/>
    </row>
    <row r="58" spans="1:44" s="55" customFormat="1">
      <c r="A58"/>
      <c r="B58"/>
      <c r="C58"/>
      <c r="D58"/>
      <c r="E58"/>
      <c r="F58"/>
      <c r="G58"/>
      <c r="H58"/>
      <c r="I58"/>
      <c r="J58"/>
      <c r="K58"/>
      <c r="L58"/>
      <c r="M58"/>
      <c r="N58"/>
      <c r="O58"/>
      <c r="P58"/>
      <c r="Q58"/>
      <c r="R58"/>
      <c r="S58"/>
      <c r="T58"/>
      <c r="U58"/>
      <c r="V58"/>
      <c r="W58"/>
      <c r="X58"/>
      <c r="Y58"/>
      <c r="Z58"/>
      <c r="AA58"/>
      <c r="AB58"/>
      <c r="AC58" s="53"/>
      <c r="AF58" s="53"/>
      <c r="AG58" s="53"/>
      <c r="AH58" s="53"/>
      <c r="AI58" s="53"/>
      <c r="AJ58" s="53"/>
      <c r="AK58" s="53"/>
      <c r="AL58" s="53"/>
      <c r="AM58" s="53"/>
      <c r="AN58" s="53"/>
      <c r="AO58" s="53"/>
      <c r="AP58" s="53"/>
      <c r="AQ58" s="53"/>
      <c r="AR58" s="53"/>
    </row>
    <row r="59" spans="1:44" s="55" customFormat="1">
      <c r="A59"/>
      <c r="B59"/>
      <c r="C59"/>
      <c r="D59"/>
      <c r="E59"/>
      <c r="F59"/>
      <c r="G59"/>
      <c r="H59"/>
      <c r="I59"/>
      <c r="J59"/>
      <c r="K59"/>
      <c r="L59"/>
      <c r="M59"/>
      <c r="N59"/>
      <c r="O59"/>
      <c r="P59"/>
      <c r="Q59"/>
      <c r="R59"/>
      <c r="S59"/>
      <c r="T59"/>
      <c r="U59"/>
      <c r="V59"/>
      <c r="W59"/>
      <c r="X59"/>
      <c r="Y59"/>
      <c r="Z59"/>
      <c r="AA59"/>
      <c r="AB59"/>
      <c r="AC59" s="53"/>
      <c r="AF59" s="53"/>
      <c r="AG59" s="53"/>
      <c r="AH59" s="53"/>
      <c r="AI59" s="53"/>
      <c r="AJ59" s="53"/>
      <c r="AK59" s="53"/>
      <c r="AL59" s="53"/>
      <c r="AM59" s="53"/>
      <c r="AN59" s="53"/>
      <c r="AO59" s="53"/>
      <c r="AP59" s="53"/>
      <c r="AQ59" s="53"/>
      <c r="AR59" s="53"/>
    </row>
    <row r="60" spans="1:44" s="55" customFormat="1">
      <c r="A60"/>
      <c r="B60"/>
      <c r="C60"/>
      <c r="D60"/>
      <c r="E60"/>
      <c r="F60"/>
      <c r="G60"/>
      <c r="H60"/>
      <c r="I60"/>
      <c r="J60"/>
      <c r="K60"/>
      <c r="L60"/>
      <c r="M60"/>
      <c r="N60"/>
      <c r="O60"/>
      <c r="P60"/>
      <c r="Q60"/>
      <c r="R60"/>
      <c r="S60"/>
      <c r="T60"/>
      <c r="U60"/>
      <c r="V60"/>
      <c r="W60"/>
      <c r="X60"/>
      <c r="Y60"/>
      <c r="Z60"/>
      <c r="AA60"/>
      <c r="AB60"/>
      <c r="AC60" s="53"/>
      <c r="AF60" s="53"/>
      <c r="AG60" s="53"/>
      <c r="AH60" s="53"/>
      <c r="AI60" s="53"/>
      <c r="AJ60" s="53"/>
      <c r="AK60" s="53"/>
      <c r="AL60" s="53"/>
      <c r="AM60" s="53"/>
      <c r="AN60" s="53"/>
      <c r="AO60" s="53"/>
      <c r="AP60" s="53"/>
      <c r="AQ60" s="53"/>
      <c r="AR60" s="53"/>
    </row>
    <row r="61" spans="1:44" s="55" customFormat="1">
      <c r="A61"/>
      <c r="B61"/>
      <c r="C61"/>
      <c r="D61"/>
      <c r="E61"/>
      <c r="F61"/>
      <c r="G61"/>
      <c r="H61"/>
      <c r="I61"/>
      <c r="J61"/>
      <c r="K61"/>
      <c r="L61"/>
      <c r="M61"/>
      <c r="N61"/>
      <c r="O61"/>
      <c r="P61"/>
      <c r="Q61"/>
      <c r="R61"/>
      <c r="S61"/>
      <c r="T61"/>
      <c r="U61"/>
      <c r="V61"/>
      <c r="W61"/>
      <c r="X61"/>
      <c r="Y61"/>
      <c r="Z61"/>
      <c r="AA61"/>
      <c r="AB61"/>
      <c r="AC61" s="53"/>
      <c r="AF61" s="53"/>
      <c r="AG61" s="53"/>
      <c r="AH61" s="53"/>
      <c r="AI61" s="53"/>
      <c r="AJ61" s="53"/>
      <c r="AK61" s="53"/>
      <c r="AL61" s="53"/>
      <c r="AM61" s="53"/>
      <c r="AN61" s="53"/>
      <c r="AO61" s="53"/>
      <c r="AP61" s="53"/>
      <c r="AQ61" s="53"/>
      <c r="AR61" s="53"/>
    </row>
    <row r="62" spans="1:44" s="55" customFormat="1">
      <c r="A62"/>
      <c r="B62"/>
      <c r="C62"/>
      <c r="D62"/>
      <c r="E62"/>
      <c r="F62"/>
      <c r="G62"/>
      <c r="H62"/>
      <c r="I62"/>
      <c r="J62"/>
      <c r="K62"/>
      <c r="L62"/>
      <c r="M62"/>
      <c r="N62"/>
      <c r="O62"/>
      <c r="P62"/>
      <c r="Q62"/>
      <c r="R62"/>
      <c r="S62"/>
      <c r="T62"/>
      <c r="U62"/>
      <c r="V62"/>
      <c r="W62"/>
      <c r="X62"/>
      <c r="Y62"/>
      <c r="Z62"/>
      <c r="AA62"/>
      <c r="AB62"/>
      <c r="AC62" s="53"/>
      <c r="AF62" s="53"/>
      <c r="AG62" s="53"/>
      <c r="AH62" s="53"/>
      <c r="AI62" s="53"/>
      <c r="AJ62" s="53"/>
      <c r="AK62" s="53"/>
      <c r="AL62" s="53"/>
      <c r="AM62" s="53"/>
      <c r="AN62" s="53"/>
      <c r="AO62" s="53"/>
      <c r="AP62" s="53"/>
      <c r="AQ62" s="53"/>
      <c r="AR62" s="53"/>
    </row>
    <row r="63" spans="1:44" s="55" customFormat="1">
      <c r="A63"/>
      <c r="B63"/>
      <c r="C63"/>
      <c r="D63"/>
      <c r="E63"/>
      <c r="F63"/>
      <c r="G63"/>
      <c r="H63"/>
      <c r="I63"/>
      <c r="J63"/>
      <c r="K63"/>
      <c r="L63"/>
      <c r="M63"/>
      <c r="N63"/>
      <c r="O63"/>
      <c r="P63"/>
      <c r="Q63"/>
      <c r="R63"/>
      <c r="S63"/>
      <c r="T63"/>
      <c r="U63"/>
      <c r="V63"/>
      <c r="W63"/>
      <c r="X63"/>
      <c r="Y63"/>
      <c r="Z63"/>
      <c r="AA63"/>
      <c r="AB63"/>
      <c r="AC63" s="53"/>
      <c r="AF63" s="53"/>
      <c r="AG63" s="53"/>
      <c r="AH63" s="53"/>
      <c r="AI63" s="53"/>
      <c r="AJ63" s="53"/>
      <c r="AK63" s="53"/>
      <c r="AL63" s="53"/>
      <c r="AM63" s="53"/>
      <c r="AN63" s="53"/>
      <c r="AO63" s="53"/>
      <c r="AP63" s="53"/>
      <c r="AQ63" s="53"/>
      <c r="AR63" s="53"/>
    </row>
    <row r="64" spans="1:44" s="55" customFormat="1">
      <c r="A64"/>
      <c r="B64"/>
      <c r="C64"/>
      <c r="D64"/>
      <c r="E64"/>
      <c r="F64"/>
      <c r="G64"/>
      <c r="H64"/>
      <c r="I64"/>
      <c r="J64"/>
      <c r="K64"/>
      <c r="L64"/>
      <c r="M64"/>
      <c r="N64"/>
      <c r="O64"/>
      <c r="P64"/>
      <c r="Q64"/>
      <c r="R64"/>
      <c r="S64"/>
      <c r="T64"/>
      <c r="U64"/>
      <c r="V64"/>
      <c r="W64"/>
      <c r="X64"/>
      <c r="Y64"/>
      <c r="Z64"/>
      <c r="AA64"/>
      <c r="AB64"/>
      <c r="AC64" s="53"/>
      <c r="AF64" s="53"/>
      <c r="AG64" s="53"/>
      <c r="AH64" s="53"/>
      <c r="AI64" s="53"/>
      <c r="AJ64" s="53"/>
      <c r="AK64" s="53"/>
      <c r="AL64" s="53"/>
      <c r="AM64" s="53"/>
      <c r="AN64" s="53"/>
      <c r="AO64" s="53"/>
      <c r="AP64" s="53"/>
      <c r="AQ64" s="53"/>
      <c r="AR64" s="53"/>
    </row>
    <row r="65" spans="1:44" s="55" customFormat="1">
      <c r="A65"/>
      <c r="B65"/>
      <c r="C65"/>
      <c r="D65"/>
      <c r="E65"/>
      <c r="F65"/>
      <c r="G65"/>
      <c r="H65"/>
      <c r="I65"/>
      <c r="J65"/>
      <c r="K65"/>
      <c r="L65"/>
      <c r="M65"/>
      <c r="N65"/>
      <c r="O65"/>
      <c r="P65"/>
      <c r="Q65"/>
      <c r="R65"/>
      <c r="S65"/>
      <c r="T65"/>
      <c r="U65"/>
      <c r="V65"/>
      <c r="W65"/>
      <c r="X65"/>
      <c r="Y65"/>
      <c r="Z65"/>
      <c r="AA65"/>
      <c r="AB65"/>
      <c r="AC65" s="53"/>
      <c r="AF65" s="53"/>
      <c r="AG65" s="53"/>
      <c r="AH65" s="53"/>
      <c r="AI65" s="53"/>
      <c r="AJ65" s="53"/>
      <c r="AK65" s="53"/>
      <c r="AL65" s="53"/>
      <c r="AM65" s="53"/>
      <c r="AN65" s="53"/>
      <c r="AO65" s="53"/>
      <c r="AP65" s="53"/>
      <c r="AQ65" s="53"/>
      <c r="AR65" s="53"/>
    </row>
    <row r="66" spans="1:44" s="55" customFormat="1">
      <c r="A66"/>
      <c r="B66"/>
      <c r="C66"/>
      <c r="D66"/>
      <c r="E66"/>
      <c r="F66"/>
      <c r="G66"/>
      <c r="H66"/>
      <c r="I66"/>
      <c r="J66"/>
      <c r="K66"/>
      <c r="L66"/>
      <c r="M66"/>
      <c r="N66"/>
      <c r="O66"/>
      <c r="P66"/>
      <c r="Q66"/>
      <c r="R66"/>
      <c r="S66"/>
      <c r="T66"/>
      <c r="U66"/>
      <c r="V66"/>
      <c r="W66"/>
      <c r="X66"/>
      <c r="Y66"/>
      <c r="Z66"/>
      <c r="AA66"/>
      <c r="AB66"/>
      <c r="AC66" s="53"/>
      <c r="AF66" s="53"/>
      <c r="AG66" s="53"/>
      <c r="AH66" s="53"/>
      <c r="AI66" s="53"/>
      <c r="AJ66" s="53"/>
      <c r="AK66" s="53"/>
      <c r="AL66" s="53"/>
      <c r="AM66" s="53"/>
      <c r="AN66" s="53"/>
      <c r="AO66" s="53"/>
      <c r="AP66" s="53"/>
      <c r="AQ66" s="53"/>
      <c r="AR66" s="53"/>
    </row>
    <row r="67" spans="1:44" s="55" customFormat="1">
      <c r="A67"/>
      <c r="B67"/>
      <c r="C67"/>
      <c r="D67"/>
      <c r="E67"/>
      <c r="F67"/>
      <c r="G67"/>
      <c r="H67"/>
      <c r="I67"/>
      <c r="J67"/>
      <c r="K67"/>
      <c r="L67"/>
      <c r="M67"/>
      <c r="N67"/>
      <c r="O67"/>
      <c r="P67"/>
      <c r="Q67"/>
      <c r="R67"/>
      <c r="S67"/>
      <c r="T67"/>
      <c r="U67"/>
      <c r="V67"/>
      <c r="W67"/>
      <c r="X67"/>
      <c r="Y67"/>
      <c r="Z67"/>
      <c r="AA67"/>
      <c r="AB67"/>
      <c r="AC67" s="53"/>
      <c r="AF67" s="53"/>
      <c r="AG67" s="53"/>
      <c r="AH67" s="53"/>
      <c r="AI67" s="53"/>
      <c r="AJ67" s="53"/>
      <c r="AK67" s="53"/>
      <c r="AL67" s="53"/>
      <c r="AM67" s="53"/>
      <c r="AN67" s="53"/>
      <c r="AO67" s="53"/>
      <c r="AP67" s="53"/>
      <c r="AQ67" s="53"/>
      <c r="AR67" s="53"/>
    </row>
    <row r="68" spans="1:44" s="55" customFormat="1">
      <c r="A68"/>
      <c r="B68"/>
      <c r="C68"/>
      <c r="D68"/>
      <c r="E68"/>
      <c r="F68"/>
      <c r="G68"/>
      <c r="H68"/>
      <c r="I68"/>
      <c r="J68"/>
      <c r="K68"/>
      <c r="L68"/>
      <c r="M68"/>
      <c r="N68"/>
      <c r="O68"/>
      <c r="P68"/>
      <c r="Q68"/>
      <c r="R68"/>
      <c r="S68"/>
      <c r="T68"/>
      <c r="U68"/>
      <c r="V68"/>
      <c r="W68"/>
      <c r="X68"/>
      <c r="Y68"/>
      <c r="Z68"/>
      <c r="AA68"/>
      <c r="AB68"/>
      <c r="AC68" s="53"/>
      <c r="AF68" s="53"/>
      <c r="AG68" s="53"/>
      <c r="AH68" s="53"/>
      <c r="AI68" s="53"/>
      <c r="AJ68" s="53"/>
      <c r="AK68" s="53"/>
      <c r="AL68" s="53"/>
      <c r="AM68" s="53"/>
      <c r="AN68" s="53"/>
      <c r="AO68" s="53"/>
      <c r="AP68" s="53"/>
      <c r="AQ68" s="53"/>
      <c r="AR68" s="53"/>
    </row>
    <row r="69" spans="1:44" s="55" customFormat="1">
      <c r="A69"/>
      <c r="B69"/>
      <c r="C69"/>
      <c r="D69"/>
      <c r="E69"/>
      <c r="F69"/>
      <c r="G69"/>
      <c r="H69"/>
      <c r="I69"/>
      <c r="J69"/>
      <c r="K69"/>
      <c r="L69"/>
      <c r="M69"/>
      <c r="N69"/>
      <c r="O69"/>
      <c r="P69"/>
      <c r="Q69"/>
      <c r="R69"/>
      <c r="S69"/>
      <c r="T69"/>
      <c r="U69"/>
      <c r="V69"/>
      <c r="W69"/>
      <c r="X69"/>
      <c r="Y69"/>
      <c r="Z69"/>
      <c r="AA69"/>
      <c r="AB69"/>
      <c r="AC69" s="53"/>
      <c r="AF69" s="53"/>
      <c r="AG69" s="53"/>
      <c r="AH69" s="53"/>
      <c r="AI69" s="53"/>
      <c r="AJ69" s="53"/>
      <c r="AK69" s="53"/>
      <c r="AL69" s="53"/>
      <c r="AM69" s="53"/>
      <c r="AN69" s="53"/>
      <c r="AO69" s="53"/>
      <c r="AP69" s="53"/>
      <c r="AQ69" s="53"/>
      <c r="AR69" s="53"/>
    </row>
    <row r="70" spans="1:44" s="55" customFormat="1">
      <c r="A70"/>
      <c r="B70"/>
      <c r="C70"/>
      <c r="D70"/>
      <c r="E70"/>
      <c r="F70"/>
      <c r="G70"/>
      <c r="H70"/>
      <c r="I70"/>
      <c r="J70"/>
      <c r="K70"/>
      <c r="L70"/>
      <c r="M70"/>
      <c r="N70"/>
      <c r="O70"/>
      <c r="P70"/>
      <c r="Q70"/>
      <c r="R70"/>
      <c r="S70"/>
      <c r="T70"/>
      <c r="U70"/>
      <c r="V70"/>
      <c r="W70"/>
      <c r="X70"/>
      <c r="Y70"/>
      <c r="Z70"/>
      <c r="AA70"/>
      <c r="AB70"/>
      <c r="AC70" s="53"/>
      <c r="AF70" s="53"/>
      <c r="AG70" s="53"/>
      <c r="AH70" s="53"/>
      <c r="AI70" s="53"/>
      <c r="AJ70" s="53"/>
      <c r="AK70" s="53"/>
      <c r="AL70" s="53"/>
      <c r="AM70" s="53"/>
      <c r="AN70" s="53"/>
      <c r="AO70" s="53"/>
      <c r="AP70" s="53"/>
      <c r="AQ70" s="53"/>
      <c r="AR70" s="53"/>
    </row>
    <row r="71" spans="1:44" s="55" customFormat="1">
      <c r="A71"/>
      <c r="B71"/>
      <c r="C71"/>
      <c r="D71"/>
      <c r="E71"/>
      <c r="F71"/>
      <c r="G71"/>
      <c r="H71"/>
      <c r="I71"/>
      <c r="J71"/>
      <c r="K71"/>
      <c r="L71"/>
      <c r="M71"/>
      <c r="N71"/>
      <c r="O71"/>
      <c r="P71"/>
      <c r="Q71"/>
      <c r="R71"/>
      <c r="S71"/>
      <c r="T71"/>
      <c r="U71"/>
      <c r="V71"/>
      <c r="W71"/>
      <c r="X71"/>
      <c r="Y71"/>
      <c r="Z71"/>
      <c r="AA71"/>
      <c r="AB71"/>
      <c r="AC71" s="53"/>
      <c r="AF71" s="53"/>
      <c r="AG71" s="53"/>
      <c r="AH71" s="53"/>
      <c r="AI71" s="53"/>
      <c r="AJ71" s="53"/>
      <c r="AK71" s="53"/>
      <c r="AL71" s="53"/>
      <c r="AM71" s="53"/>
      <c r="AN71" s="53"/>
      <c r="AO71" s="53"/>
      <c r="AP71" s="53"/>
      <c r="AQ71" s="53"/>
      <c r="AR71" s="53"/>
    </row>
    <row r="72" spans="1:44" s="55" customFormat="1">
      <c r="A72"/>
      <c r="B72"/>
      <c r="C72"/>
      <c r="D72"/>
      <c r="E72"/>
      <c r="F72"/>
      <c r="G72"/>
      <c r="H72"/>
      <c r="I72"/>
      <c r="J72"/>
      <c r="K72"/>
      <c r="L72"/>
      <c r="M72"/>
      <c r="N72"/>
      <c r="O72"/>
      <c r="P72"/>
      <c r="Q72"/>
      <c r="R72"/>
      <c r="S72"/>
      <c r="T72"/>
      <c r="U72"/>
      <c r="V72"/>
      <c r="W72"/>
      <c r="X72"/>
      <c r="Y72"/>
      <c r="Z72"/>
      <c r="AA72"/>
      <c r="AB72"/>
      <c r="AC72" s="53"/>
      <c r="AF72" s="53"/>
      <c r="AG72" s="53"/>
      <c r="AH72" s="53"/>
      <c r="AI72" s="53"/>
      <c r="AJ72" s="53"/>
      <c r="AK72" s="53"/>
      <c r="AL72" s="53"/>
      <c r="AM72" s="53"/>
      <c r="AN72" s="53"/>
      <c r="AO72" s="53"/>
      <c r="AP72" s="53"/>
      <c r="AQ72" s="53"/>
      <c r="AR72" s="53"/>
    </row>
    <row r="73" spans="1:44" s="55" customFormat="1">
      <c r="A73"/>
      <c r="B73"/>
      <c r="C73"/>
      <c r="D73"/>
      <c r="E73"/>
      <c r="F73"/>
      <c r="G73"/>
      <c r="H73"/>
      <c r="I73"/>
      <c r="J73"/>
      <c r="K73"/>
      <c r="L73"/>
      <c r="M73"/>
      <c r="N73"/>
      <c r="O73"/>
      <c r="P73"/>
      <c r="Q73"/>
      <c r="R73"/>
      <c r="S73"/>
      <c r="T73"/>
      <c r="U73"/>
      <c r="V73"/>
      <c r="W73"/>
      <c r="X73"/>
      <c r="Y73"/>
      <c r="Z73"/>
      <c r="AA73"/>
      <c r="AB73"/>
      <c r="AC73" s="53"/>
      <c r="AF73" s="53"/>
      <c r="AG73" s="53"/>
      <c r="AH73" s="53"/>
      <c r="AI73" s="53"/>
      <c r="AJ73" s="53"/>
      <c r="AK73" s="53"/>
      <c r="AL73" s="53"/>
      <c r="AM73" s="53"/>
      <c r="AN73" s="53"/>
      <c r="AO73" s="53"/>
      <c r="AP73" s="53"/>
      <c r="AQ73" s="53"/>
      <c r="AR73" s="53"/>
    </row>
    <row r="74" spans="1:44" s="55" customFormat="1">
      <c r="A74"/>
      <c r="B74"/>
      <c r="C74"/>
      <c r="D74"/>
      <c r="E74"/>
      <c r="F74"/>
      <c r="G74"/>
      <c r="H74"/>
      <c r="I74"/>
      <c r="J74"/>
      <c r="K74"/>
      <c r="L74"/>
      <c r="M74"/>
      <c r="N74"/>
      <c r="O74"/>
      <c r="P74"/>
      <c r="Q74"/>
      <c r="R74"/>
      <c r="S74"/>
      <c r="T74"/>
      <c r="U74"/>
      <c r="V74"/>
      <c r="W74"/>
      <c r="X74"/>
      <c r="Y74"/>
      <c r="Z74"/>
      <c r="AA74"/>
      <c r="AB74"/>
      <c r="AC74" s="53"/>
      <c r="AF74" s="53"/>
      <c r="AG74" s="53"/>
      <c r="AH74" s="53"/>
      <c r="AI74" s="53"/>
      <c r="AJ74" s="53"/>
      <c r="AK74" s="53"/>
      <c r="AL74" s="53"/>
      <c r="AM74" s="53"/>
      <c r="AN74" s="53"/>
      <c r="AO74" s="53"/>
      <c r="AP74" s="53"/>
      <c r="AQ74" s="53"/>
      <c r="AR74" s="53"/>
    </row>
    <row r="75" spans="1:44" s="55" customFormat="1">
      <c r="A75"/>
      <c r="B75"/>
      <c r="C75"/>
      <c r="D75"/>
      <c r="E75"/>
      <c r="F75"/>
      <c r="G75"/>
      <c r="H75"/>
      <c r="I75"/>
      <c r="J75"/>
      <c r="K75"/>
      <c r="L75"/>
      <c r="M75"/>
      <c r="N75"/>
      <c r="O75"/>
      <c r="P75"/>
      <c r="Q75"/>
      <c r="R75"/>
      <c r="S75"/>
      <c r="T75"/>
      <c r="U75"/>
      <c r="V75"/>
      <c r="W75"/>
      <c r="X75"/>
      <c r="Y75"/>
      <c r="Z75"/>
      <c r="AA75"/>
      <c r="AB75"/>
      <c r="AC75" s="53"/>
      <c r="AF75" s="53"/>
      <c r="AG75" s="53"/>
      <c r="AH75" s="53"/>
      <c r="AI75" s="53"/>
      <c r="AJ75" s="53"/>
      <c r="AK75" s="53"/>
      <c r="AL75" s="53"/>
      <c r="AM75" s="53"/>
      <c r="AN75" s="53"/>
      <c r="AO75" s="53"/>
      <c r="AP75" s="53"/>
      <c r="AQ75" s="53"/>
      <c r="AR75" s="53"/>
    </row>
    <row r="76" spans="1:44" s="55" customFormat="1">
      <c r="A76"/>
      <c r="B76"/>
      <c r="C76"/>
      <c r="D76"/>
      <c r="E76"/>
      <c r="F76"/>
      <c r="G76"/>
      <c r="H76"/>
      <c r="I76"/>
      <c r="J76"/>
      <c r="K76"/>
      <c r="L76"/>
      <c r="M76"/>
      <c r="N76"/>
      <c r="O76"/>
      <c r="P76"/>
      <c r="Q76"/>
      <c r="R76"/>
      <c r="S76"/>
      <c r="T76"/>
      <c r="U76"/>
      <c r="V76"/>
      <c r="W76"/>
      <c r="X76"/>
      <c r="Y76"/>
      <c r="Z76"/>
      <c r="AA76"/>
      <c r="AB76"/>
      <c r="AC76" s="53"/>
      <c r="AF76" s="53"/>
      <c r="AG76" s="53"/>
      <c r="AH76" s="53"/>
      <c r="AI76" s="53"/>
      <c r="AJ76" s="53"/>
      <c r="AK76" s="53"/>
      <c r="AL76" s="53"/>
      <c r="AM76" s="53"/>
      <c r="AN76" s="53"/>
      <c r="AO76" s="53"/>
      <c r="AP76" s="53"/>
      <c r="AQ76" s="53"/>
      <c r="AR76" s="53"/>
    </row>
    <row r="77" spans="1:44" s="55" customFormat="1">
      <c r="A77"/>
      <c r="B77"/>
      <c r="C77"/>
      <c r="D77"/>
      <c r="E77"/>
      <c r="F77"/>
      <c r="G77"/>
      <c r="H77"/>
      <c r="I77"/>
      <c r="J77"/>
      <c r="K77"/>
      <c r="L77"/>
      <c r="M77"/>
      <c r="N77"/>
      <c r="O77"/>
      <c r="P77"/>
      <c r="Q77"/>
      <c r="R77"/>
      <c r="S77"/>
      <c r="T77"/>
      <c r="U77"/>
      <c r="V77"/>
      <c r="W77"/>
      <c r="X77"/>
      <c r="Y77"/>
      <c r="Z77"/>
      <c r="AA77"/>
      <c r="AB77"/>
      <c r="AC77" s="53"/>
      <c r="AF77" s="53"/>
      <c r="AG77" s="53"/>
      <c r="AH77" s="53"/>
      <c r="AI77" s="53"/>
      <c r="AJ77" s="53"/>
      <c r="AK77" s="53"/>
      <c r="AL77" s="53"/>
      <c r="AM77" s="53"/>
      <c r="AN77" s="53"/>
      <c r="AO77" s="53"/>
      <c r="AP77" s="53"/>
      <c r="AQ77" s="53"/>
      <c r="AR77" s="53"/>
    </row>
    <row r="78" spans="1:44" s="55" customFormat="1">
      <c r="A78"/>
      <c r="B78"/>
      <c r="C78"/>
      <c r="D78"/>
      <c r="E78"/>
      <c r="F78"/>
      <c r="G78"/>
      <c r="H78"/>
      <c r="I78"/>
      <c r="J78"/>
      <c r="K78"/>
      <c r="L78"/>
      <c r="M78"/>
      <c r="N78"/>
      <c r="O78"/>
      <c r="P78"/>
      <c r="Q78"/>
      <c r="R78"/>
      <c r="S78"/>
      <c r="T78"/>
      <c r="U78"/>
      <c r="V78"/>
      <c r="W78"/>
      <c r="X78"/>
      <c r="Y78"/>
      <c r="Z78"/>
      <c r="AA78"/>
      <c r="AB78"/>
      <c r="AC78" s="53"/>
      <c r="AF78" s="53"/>
      <c r="AG78" s="53"/>
      <c r="AH78" s="53"/>
      <c r="AI78" s="53"/>
      <c r="AJ78" s="53"/>
      <c r="AK78" s="53"/>
      <c r="AL78" s="53"/>
      <c r="AM78" s="53"/>
      <c r="AN78" s="53"/>
      <c r="AO78" s="53"/>
      <c r="AP78" s="53"/>
      <c r="AQ78" s="53"/>
      <c r="AR78" s="53"/>
    </row>
    <row r="79" spans="1:44" s="55" customFormat="1">
      <c r="A79"/>
      <c r="B79"/>
      <c r="C79"/>
      <c r="D79"/>
      <c r="E79"/>
      <c r="F79"/>
      <c r="G79"/>
      <c r="H79"/>
      <c r="I79"/>
      <c r="J79"/>
      <c r="K79"/>
      <c r="L79"/>
      <c r="M79"/>
      <c r="N79"/>
      <c r="O79"/>
      <c r="P79"/>
      <c r="Q79"/>
      <c r="R79"/>
      <c r="S79"/>
      <c r="T79"/>
      <c r="U79"/>
      <c r="V79"/>
      <c r="W79"/>
      <c r="X79"/>
      <c r="Y79"/>
      <c r="Z79"/>
      <c r="AA79"/>
      <c r="AB79"/>
      <c r="AC79" s="53"/>
      <c r="AF79" s="53"/>
      <c r="AG79" s="53"/>
      <c r="AH79" s="53"/>
      <c r="AI79" s="53"/>
      <c r="AJ79" s="53"/>
      <c r="AK79" s="53"/>
      <c r="AL79" s="53"/>
      <c r="AM79" s="53"/>
      <c r="AN79" s="53"/>
      <c r="AO79" s="53"/>
      <c r="AP79" s="53"/>
      <c r="AQ79" s="53"/>
      <c r="AR79" s="53"/>
    </row>
    <row r="80" spans="1:44" s="55" customFormat="1">
      <c r="A80"/>
      <c r="B80"/>
      <c r="C80"/>
      <c r="D80"/>
      <c r="E80"/>
      <c r="F80"/>
      <c r="G80"/>
      <c r="H80"/>
      <c r="I80"/>
      <c r="J80"/>
      <c r="K80"/>
      <c r="L80"/>
      <c r="M80"/>
      <c r="N80"/>
      <c r="O80"/>
      <c r="P80"/>
      <c r="Q80"/>
      <c r="R80"/>
      <c r="S80"/>
      <c r="T80"/>
      <c r="U80"/>
      <c r="V80"/>
      <c r="W80"/>
      <c r="X80"/>
      <c r="Y80"/>
      <c r="Z80"/>
      <c r="AA80"/>
      <c r="AB80"/>
      <c r="AC80" s="53"/>
      <c r="AF80" s="53"/>
      <c r="AG80" s="53"/>
      <c r="AH80" s="53"/>
      <c r="AI80" s="53"/>
      <c r="AJ80" s="53"/>
      <c r="AK80" s="53"/>
      <c r="AL80" s="53"/>
      <c r="AM80" s="53"/>
      <c r="AN80" s="53"/>
      <c r="AO80" s="53"/>
      <c r="AP80" s="53"/>
      <c r="AQ80" s="53"/>
      <c r="AR80" s="53"/>
    </row>
    <row r="81" spans="1:44" s="55" customFormat="1">
      <c r="A81"/>
      <c r="B81"/>
      <c r="C81"/>
      <c r="D81"/>
      <c r="E81"/>
      <c r="F81"/>
      <c r="G81"/>
      <c r="H81"/>
      <c r="I81"/>
      <c r="J81"/>
      <c r="K81"/>
      <c r="L81"/>
      <c r="M81"/>
      <c r="N81"/>
      <c r="O81"/>
      <c r="P81"/>
      <c r="Q81"/>
      <c r="R81"/>
      <c r="S81"/>
      <c r="T81"/>
      <c r="U81"/>
      <c r="V81"/>
      <c r="W81"/>
      <c r="X81"/>
      <c r="Y81"/>
      <c r="Z81"/>
      <c r="AA81"/>
      <c r="AB81"/>
      <c r="AC81" s="53"/>
      <c r="AF81" s="53"/>
      <c r="AG81" s="53"/>
      <c r="AH81" s="53"/>
      <c r="AI81" s="53"/>
      <c r="AJ81" s="53"/>
      <c r="AK81" s="53"/>
      <c r="AL81" s="53"/>
      <c r="AM81" s="53"/>
      <c r="AN81" s="53"/>
      <c r="AO81" s="53"/>
      <c r="AP81" s="53"/>
      <c r="AQ81" s="53"/>
      <c r="AR81" s="53"/>
    </row>
    <row r="82" spans="1:44" s="55" customFormat="1">
      <c r="A82"/>
      <c r="B82"/>
      <c r="C82"/>
      <c r="D82"/>
      <c r="E82"/>
      <c r="F82"/>
      <c r="G82"/>
      <c r="H82"/>
      <c r="I82"/>
      <c r="J82"/>
      <c r="K82"/>
      <c r="L82"/>
      <c r="M82"/>
      <c r="N82"/>
      <c r="O82"/>
      <c r="P82"/>
      <c r="Q82"/>
      <c r="R82"/>
      <c r="S82"/>
      <c r="T82"/>
      <c r="U82"/>
      <c r="V82"/>
      <c r="W82"/>
      <c r="X82"/>
      <c r="Y82"/>
      <c r="Z82"/>
      <c r="AA82"/>
      <c r="AB82"/>
      <c r="AC82" s="53"/>
      <c r="AF82" s="53"/>
      <c r="AG82" s="53"/>
      <c r="AH82" s="53"/>
      <c r="AI82" s="53"/>
      <c r="AJ82" s="53"/>
      <c r="AK82" s="53"/>
      <c r="AL82" s="53"/>
      <c r="AM82" s="53"/>
      <c r="AN82" s="53"/>
      <c r="AO82" s="53"/>
      <c r="AP82" s="53"/>
      <c r="AQ82" s="53"/>
      <c r="AR82" s="53"/>
    </row>
    <row r="83" spans="1:44" s="55" customFormat="1">
      <c r="A83"/>
      <c r="B83"/>
      <c r="C83"/>
      <c r="D83"/>
      <c r="E83"/>
      <c r="F83"/>
      <c r="G83"/>
      <c r="H83"/>
      <c r="I83"/>
      <c r="J83"/>
      <c r="K83"/>
      <c r="L83"/>
      <c r="M83"/>
      <c r="N83"/>
      <c r="O83"/>
      <c r="P83"/>
      <c r="Q83"/>
      <c r="R83"/>
      <c r="S83"/>
      <c r="T83"/>
      <c r="U83"/>
      <c r="V83"/>
      <c r="W83"/>
      <c r="X83"/>
      <c r="Y83"/>
      <c r="Z83"/>
      <c r="AA83"/>
      <c r="AB83"/>
      <c r="AC83" s="53"/>
      <c r="AF83" s="53"/>
      <c r="AG83" s="53"/>
      <c r="AH83" s="53"/>
      <c r="AI83" s="53"/>
      <c r="AJ83" s="53"/>
      <c r="AK83" s="53"/>
      <c r="AL83" s="53"/>
      <c r="AM83" s="53"/>
      <c r="AN83" s="53"/>
      <c r="AO83" s="53"/>
      <c r="AP83" s="53"/>
      <c r="AQ83" s="53"/>
      <c r="AR83" s="53"/>
    </row>
    <row r="84" spans="1:44" s="55" customFormat="1">
      <c r="A84"/>
      <c r="B84"/>
      <c r="C84"/>
      <c r="D84"/>
      <c r="E84"/>
      <c r="F84"/>
      <c r="G84"/>
      <c r="H84"/>
      <c r="I84"/>
      <c r="J84"/>
      <c r="K84"/>
      <c r="L84"/>
      <c r="M84"/>
      <c r="N84"/>
      <c r="O84"/>
      <c r="P84"/>
      <c r="Q84"/>
      <c r="R84"/>
      <c r="S84"/>
      <c r="T84"/>
      <c r="U84"/>
      <c r="V84"/>
      <c r="W84"/>
      <c r="X84"/>
      <c r="Y84"/>
      <c r="Z84"/>
      <c r="AA84"/>
      <c r="AB84"/>
      <c r="AC84" s="53"/>
      <c r="AF84" s="53"/>
      <c r="AG84" s="53"/>
      <c r="AH84" s="53"/>
      <c r="AI84" s="53"/>
      <c r="AJ84" s="53"/>
      <c r="AK84" s="53"/>
      <c r="AL84" s="53"/>
      <c r="AM84" s="53"/>
      <c r="AN84" s="53"/>
      <c r="AO84" s="53"/>
      <c r="AP84" s="53"/>
      <c r="AQ84" s="53"/>
      <c r="AR84" s="53"/>
    </row>
    <row r="85" spans="1:44" s="55" customFormat="1">
      <c r="A85"/>
      <c r="B85"/>
      <c r="C85"/>
      <c r="D85"/>
      <c r="E85"/>
      <c r="F85"/>
      <c r="G85"/>
      <c r="H85"/>
      <c r="I85"/>
      <c r="J85"/>
      <c r="K85"/>
      <c r="L85"/>
      <c r="M85"/>
      <c r="N85"/>
      <c r="O85"/>
      <c r="P85"/>
      <c r="Q85"/>
      <c r="R85"/>
      <c r="S85"/>
      <c r="T85"/>
      <c r="U85"/>
      <c r="V85"/>
      <c r="W85"/>
      <c r="X85"/>
      <c r="Y85"/>
      <c r="Z85"/>
      <c r="AA85"/>
      <c r="AB85"/>
      <c r="AC85" s="53"/>
      <c r="AF85" s="53"/>
      <c r="AG85" s="53"/>
      <c r="AH85" s="53"/>
      <c r="AI85" s="53"/>
      <c r="AJ85" s="53"/>
      <c r="AK85" s="53"/>
      <c r="AL85" s="53"/>
      <c r="AM85" s="53"/>
      <c r="AN85" s="53"/>
      <c r="AO85" s="53"/>
      <c r="AP85" s="53"/>
      <c r="AQ85" s="53"/>
      <c r="AR85" s="53"/>
    </row>
    <row r="86" spans="1:44" s="55" customFormat="1">
      <c r="A86"/>
      <c r="B86"/>
      <c r="C86"/>
      <c r="D86"/>
      <c r="E86"/>
      <c r="F86"/>
      <c r="G86"/>
      <c r="H86"/>
      <c r="I86"/>
      <c r="J86"/>
      <c r="K86"/>
      <c r="L86"/>
      <c r="M86"/>
      <c r="N86"/>
      <c r="O86"/>
      <c r="P86"/>
      <c r="Q86"/>
      <c r="R86"/>
      <c r="S86"/>
      <c r="T86"/>
      <c r="U86"/>
      <c r="V86"/>
      <c r="W86"/>
      <c r="X86"/>
      <c r="Y86"/>
      <c r="Z86"/>
      <c r="AA86"/>
      <c r="AB86"/>
      <c r="AC86" s="53"/>
      <c r="AF86" s="53"/>
      <c r="AG86" s="53"/>
      <c r="AH86" s="53"/>
      <c r="AI86" s="53"/>
      <c r="AJ86" s="53"/>
      <c r="AK86" s="53"/>
      <c r="AL86" s="53"/>
      <c r="AM86" s="53"/>
      <c r="AN86" s="53"/>
      <c r="AO86" s="53"/>
      <c r="AP86" s="53"/>
      <c r="AQ86" s="53"/>
      <c r="AR86" s="53"/>
    </row>
    <row r="87" spans="1:44" s="55" customFormat="1">
      <c r="A87"/>
      <c r="B87"/>
      <c r="C87"/>
      <c r="D87"/>
      <c r="E87"/>
      <c r="F87"/>
      <c r="G87"/>
      <c r="H87"/>
      <c r="I87"/>
      <c r="J87"/>
      <c r="K87"/>
      <c r="L87"/>
      <c r="M87"/>
      <c r="N87"/>
      <c r="O87"/>
      <c r="P87"/>
      <c r="Q87"/>
      <c r="R87"/>
      <c r="S87"/>
      <c r="T87"/>
      <c r="U87"/>
      <c r="V87"/>
      <c r="W87"/>
      <c r="X87"/>
      <c r="Y87"/>
      <c r="Z87"/>
      <c r="AA87"/>
      <c r="AB87"/>
      <c r="AC87" s="53"/>
      <c r="AF87" s="53"/>
      <c r="AG87" s="53"/>
      <c r="AH87" s="53"/>
      <c r="AI87" s="53"/>
      <c r="AJ87" s="53"/>
      <c r="AK87" s="53"/>
      <c r="AL87" s="53"/>
      <c r="AM87" s="53"/>
      <c r="AN87" s="53"/>
      <c r="AO87" s="53"/>
      <c r="AP87" s="53"/>
      <c r="AQ87" s="53"/>
      <c r="AR87" s="53"/>
    </row>
    <row r="88" spans="1:44" s="55" customFormat="1">
      <c r="A88"/>
      <c r="B88"/>
      <c r="C88"/>
      <c r="D88"/>
      <c r="E88"/>
      <c r="F88"/>
      <c r="G88"/>
      <c r="H88"/>
      <c r="I88"/>
      <c r="J88"/>
      <c r="K88"/>
      <c r="L88"/>
      <c r="M88"/>
      <c r="N88"/>
      <c r="O88"/>
      <c r="P88"/>
      <c r="Q88"/>
      <c r="R88"/>
      <c r="S88"/>
      <c r="T88"/>
      <c r="U88"/>
      <c r="V88"/>
      <c r="W88"/>
      <c r="X88"/>
      <c r="Y88"/>
      <c r="Z88"/>
      <c r="AA88"/>
      <c r="AB88"/>
      <c r="AC88" s="53"/>
      <c r="AF88" s="53"/>
      <c r="AG88" s="53"/>
      <c r="AH88" s="53"/>
      <c r="AI88" s="53"/>
      <c r="AJ88" s="53"/>
      <c r="AK88" s="53"/>
      <c r="AL88" s="53"/>
      <c r="AM88" s="53"/>
      <c r="AN88" s="53"/>
      <c r="AO88" s="53"/>
      <c r="AP88" s="53"/>
      <c r="AQ88" s="53"/>
      <c r="AR88" s="53"/>
    </row>
    <row r="89" spans="1:44" s="55" customFormat="1">
      <c r="A89"/>
      <c r="B89"/>
      <c r="C89"/>
      <c r="D89"/>
      <c r="E89"/>
      <c r="F89"/>
      <c r="G89"/>
      <c r="H89"/>
      <c r="I89"/>
      <c r="J89"/>
      <c r="K89"/>
      <c r="L89"/>
      <c r="M89"/>
      <c r="N89"/>
      <c r="O89"/>
      <c r="P89"/>
      <c r="Q89"/>
      <c r="R89"/>
      <c r="S89"/>
      <c r="T89"/>
      <c r="U89"/>
      <c r="V89"/>
      <c r="W89"/>
      <c r="X89"/>
      <c r="Y89"/>
      <c r="Z89"/>
      <c r="AA89"/>
      <c r="AB89"/>
      <c r="AC89" s="53"/>
      <c r="AF89" s="53"/>
      <c r="AG89" s="53"/>
      <c r="AH89" s="53"/>
      <c r="AI89" s="53"/>
      <c r="AJ89" s="53"/>
      <c r="AK89" s="53"/>
      <c r="AL89" s="53"/>
      <c r="AM89" s="53"/>
      <c r="AN89" s="53"/>
      <c r="AO89" s="53"/>
      <c r="AP89" s="53"/>
      <c r="AQ89" s="53"/>
      <c r="AR89" s="53"/>
    </row>
    <row r="90" spans="1:44" s="55" customFormat="1">
      <c r="A90"/>
      <c r="B90"/>
      <c r="C90"/>
      <c r="D90"/>
      <c r="E90"/>
      <c r="F90"/>
      <c r="G90"/>
      <c r="H90"/>
      <c r="I90"/>
      <c r="J90"/>
      <c r="K90"/>
      <c r="L90"/>
      <c r="M90"/>
      <c r="N90"/>
      <c r="O90"/>
      <c r="P90"/>
      <c r="Q90"/>
      <c r="R90"/>
      <c r="S90"/>
      <c r="T90"/>
      <c r="U90"/>
      <c r="V90"/>
      <c r="W90"/>
      <c r="X90"/>
      <c r="Y90"/>
      <c r="Z90"/>
      <c r="AA90"/>
      <c r="AB90"/>
      <c r="AC90" s="53"/>
      <c r="AF90" s="53"/>
      <c r="AG90" s="53"/>
      <c r="AH90" s="53"/>
      <c r="AI90" s="53"/>
      <c r="AJ90" s="53"/>
      <c r="AK90" s="53"/>
      <c r="AL90" s="53"/>
      <c r="AM90" s="53"/>
      <c r="AN90" s="53"/>
      <c r="AO90" s="53"/>
      <c r="AP90" s="53"/>
      <c r="AQ90" s="53"/>
      <c r="AR90" s="53"/>
    </row>
    <row r="91" spans="1:44" s="55" customFormat="1">
      <c r="A91"/>
      <c r="B91"/>
      <c r="C91"/>
      <c r="D91"/>
      <c r="E91"/>
      <c r="F91"/>
      <c r="G91"/>
      <c r="H91"/>
      <c r="I91"/>
      <c r="J91"/>
      <c r="K91"/>
      <c r="L91"/>
      <c r="M91"/>
      <c r="N91"/>
      <c r="O91"/>
      <c r="P91"/>
      <c r="Q91"/>
      <c r="R91"/>
      <c r="S91"/>
      <c r="T91"/>
      <c r="U91"/>
      <c r="V91"/>
      <c r="W91"/>
      <c r="X91"/>
      <c r="Y91"/>
      <c r="Z91"/>
      <c r="AA91"/>
      <c r="AB91"/>
      <c r="AC91" s="53"/>
      <c r="AF91" s="53"/>
      <c r="AG91" s="53"/>
      <c r="AH91" s="53"/>
      <c r="AI91" s="53"/>
      <c r="AJ91" s="53"/>
      <c r="AK91" s="53"/>
      <c r="AL91" s="53"/>
      <c r="AM91" s="53"/>
      <c r="AN91" s="53"/>
      <c r="AO91" s="53"/>
      <c r="AP91" s="53"/>
      <c r="AQ91" s="53"/>
      <c r="AR91" s="53"/>
    </row>
    <row r="92" spans="1:44" s="55" customFormat="1">
      <c r="A92"/>
      <c r="B92"/>
      <c r="C92"/>
      <c r="D92"/>
      <c r="E92"/>
      <c r="F92"/>
      <c r="G92"/>
      <c r="H92"/>
      <c r="I92"/>
      <c r="J92"/>
      <c r="K92"/>
      <c r="L92"/>
      <c r="M92"/>
      <c r="N92"/>
      <c r="O92"/>
      <c r="P92"/>
      <c r="Q92"/>
      <c r="R92"/>
      <c r="S92"/>
      <c r="T92"/>
      <c r="U92"/>
      <c r="V92"/>
      <c r="W92"/>
      <c r="X92"/>
      <c r="Y92"/>
      <c r="Z92"/>
      <c r="AA92"/>
      <c r="AB92"/>
      <c r="AC92" s="53"/>
      <c r="AF92" s="53"/>
      <c r="AG92" s="53"/>
      <c r="AH92" s="53"/>
      <c r="AI92" s="53"/>
      <c r="AJ92" s="53"/>
      <c r="AK92" s="53"/>
      <c r="AL92" s="53"/>
      <c r="AM92" s="53"/>
      <c r="AN92" s="53"/>
      <c r="AO92" s="53"/>
      <c r="AP92" s="53"/>
      <c r="AQ92" s="53"/>
      <c r="AR92" s="53"/>
    </row>
    <row r="93" spans="1:44" s="55" customFormat="1">
      <c r="A93"/>
      <c r="B93"/>
      <c r="C93"/>
      <c r="D93"/>
      <c r="E93"/>
      <c r="F93"/>
      <c r="G93"/>
      <c r="H93"/>
      <c r="I93"/>
      <c r="J93"/>
      <c r="K93"/>
      <c r="L93"/>
      <c r="M93"/>
      <c r="N93"/>
      <c r="O93"/>
      <c r="P93"/>
      <c r="Q93"/>
      <c r="R93"/>
      <c r="S93"/>
      <c r="T93"/>
      <c r="U93"/>
      <c r="V93"/>
      <c r="W93"/>
      <c r="X93"/>
      <c r="Y93"/>
      <c r="Z93"/>
      <c r="AA93"/>
      <c r="AB93"/>
      <c r="AC93" s="53"/>
      <c r="AF93" s="53"/>
      <c r="AG93" s="53"/>
      <c r="AH93" s="53"/>
      <c r="AI93" s="53"/>
      <c r="AJ93" s="53"/>
      <c r="AK93" s="53"/>
      <c r="AL93" s="53"/>
      <c r="AM93" s="53"/>
      <c r="AN93" s="53"/>
      <c r="AO93" s="53"/>
      <c r="AP93" s="53"/>
      <c r="AQ93" s="53"/>
      <c r="AR93" s="53"/>
    </row>
    <row r="94" spans="1:44" s="55" customFormat="1">
      <c r="A94"/>
      <c r="B94"/>
      <c r="C94"/>
      <c r="D94"/>
      <c r="E94"/>
      <c r="F94"/>
      <c r="G94"/>
      <c r="H94"/>
      <c r="I94"/>
      <c r="J94"/>
      <c r="K94"/>
      <c r="L94"/>
      <c r="M94"/>
      <c r="N94"/>
      <c r="O94"/>
      <c r="P94"/>
      <c r="Q94"/>
      <c r="R94"/>
      <c r="S94"/>
      <c r="T94"/>
      <c r="U94"/>
      <c r="V94"/>
      <c r="W94"/>
      <c r="X94"/>
      <c r="Y94"/>
      <c r="Z94"/>
      <c r="AA94"/>
      <c r="AB94"/>
      <c r="AC94" s="53"/>
      <c r="AF94" s="53"/>
      <c r="AG94" s="53"/>
      <c r="AH94" s="53"/>
      <c r="AI94" s="53"/>
      <c r="AJ94" s="53"/>
      <c r="AK94" s="53"/>
      <c r="AL94" s="53"/>
      <c r="AM94" s="53"/>
      <c r="AN94" s="53"/>
      <c r="AO94" s="53"/>
      <c r="AP94" s="53"/>
      <c r="AQ94" s="53"/>
      <c r="AR94" s="53"/>
    </row>
    <row r="95" spans="1:44" s="53" customFormat="1">
      <c r="A95"/>
      <c r="B95"/>
      <c r="C95"/>
      <c r="D95"/>
      <c r="E95"/>
      <c r="F95"/>
      <c r="G95"/>
      <c r="H95"/>
      <c r="I95"/>
      <c r="J95"/>
      <c r="K95"/>
      <c r="L95"/>
      <c r="M95"/>
      <c r="N95"/>
      <c r="O95"/>
      <c r="P95"/>
      <c r="Q95"/>
      <c r="R95"/>
      <c r="S95"/>
      <c r="T95"/>
      <c r="U95"/>
      <c r="V95"/>
      <c r="W95"/>
      <c r="X95"/>
      <c r="Y95"/>
      <c r="Z95"/>
      <c r="AA95"/>
      <c r="AB95"/>
      <c r="AD95" s="55"/>
      <c r="AE95" s="55"/>
    </row>
    <row r="96" spans="1:44" s="53" customFormat="1">
      <c r="A96"/>
      <c r="B96"/>
      <c r="C96"/>
      <c r="D96"/>
      <c r="E96"/>
      <c r="F96"/>
      <c r="G96"/>
      <c r="H96"/>
      <c r="I96"/>
      <c r="J96"/>
      <c r="K96"/>
      <c r="L96"/>
      <c r="M96"/>
      <c r="N96"/>
      <c r="O96"/>
      <c r="P96"/>
      <c r="Q96"/>
      <c r="R96"/>
      <c r="S96"/>
      <c r="T96"/>
      <c r="U96"/>
      <c r="V96"/>
      <c r="W96"/>
      <c r="X96"/>
      <c r="Y96"/>
      <c r="Z96"/>
      <c r="AA96"/>
      <c r="AB96"/>
      <c r="AD96" s="55"/>
    </row>
    <row r="97" spans="1:31" s="53" customFormat="1">
      <c r="A97"/>
      <c r="B97"/>
      <c r="C97"/>
      <c r="D97"/>
      <c r="E97"/>
      <c r="F97"/>
      <c r="G97"/>
      <c r="H97"/>
      <c r="I97"/>
      <c r="J97"/>
      <c r="K97"/>
      <c r="L97"/>
      <c r="M97"/>
      <c r="N97"/>
      <c r="O97"/>
      <c r="P97"/>
      <c r="Q97"/>
      <c r="R97"/>
      <c r="S97"/>
      <c r="T97"/>
      <c r="U97"/>
      <c r="V97"/>
      <c r="W97"/>
      <c r="X97"/>
      <c r="Y97"/>
      <c r="Z97"/>
      <c r="AA97"/>
      <c r="AB97"/>
      <c r="AD97" s="55"/>
      <c r="AE97" s="55"/>
    </row>
    <row r="98" spans="1:31" s="53" customFormat="1">
      <c r="A98"/>
      <c r="B98"/>
      <c r="C98"/>
      <c r="D98"/>
      <c r="E98"/>
      <c r="F98"/>
      <c r="G98"/>
      <c r="H98"/>
      <c r="I98"/>
      <c r="J98"/>
      <c r="K98"/>
      <c r="L98"/>
      <c r="M98"/>
      <c r="N98"/>
      <c r="O98"/>
      <c r="P98"/>
      <c r="Q98"/>
      <c r="R98"/>
      <c r="S98"/>
      <c r="T98"/>
      <c r="U98"/>
      <c r="V98"/>
      <c r="W98"/>
      <c r="X98"/>
      <c r="Y98"/>
      <c r="Z98"/>
      <c r="AA98"/>
      <c r="AB98"/>
      <c r="AD98" s="55"/>
      <c r="AE98" s="55"/>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5" sqref="A5"/>
    </sheetView>
  </sheetViews>
  <sheetFormatPr defaultRowHeight="18.75"/>
  <cols>
    <col min="1" max="9" width="9.375" customWidth="1"/>
    <col min="10" max="22" width="9" style="118"/>
    <col min="23" max="25" width="9" style="53"/>
  </cols>
  <sheetData>
    <row r="1" spans="1:14">
      <c r="A1" s="26" t="s">
        <v>862</v>
      </c>
      <c r="B1" s="28"/>
      <c r="C1" s="28"/>
      <c r="D1" s="28"/>
      <c r="E1" s="28"/>
      <c r="F1" s="52"/>
      <c r="G1" s="127"/>
      <c r="H1" s="28"/>
      <c r="I1" s="128" t="str">
        <f>'１申請者詳細'!E1</f>
        <v/>
      </c>
    </row>
    <row r="2" spans="1:14">
      <c r="A2" s="1132" t="str">
        <f>注意事項等!A2</f>
        <v>実施計画書（新築建築物のZEB普及促進支援事業）</v>
      </c>
      <c r="B2" s="1132"/>
      <c r="C2" s="1132"/>
      <c r="D2" s="1132"/>
      <c r="E2" s="1132"/>
      <c r="F2" s="1132"/>
      <c r="G2" s="1132"/>
      <c r="H2" s="1132"/>
      <c r="I2" s="1132"/>
    </row>
    <row r="4" spans="1:14" ht="19.5" thickBot="1">
      <c r="A4" s="157" t="s">
        <v>948</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450</v>
      </c>
      <c r="N8" s="125"/>
    </row>
    <row r="9" spans="1:14">
      <c r="A9" s="324"/>
      <c r="B9" s="152"/>
      <c r="C9" s="152"/>
      <c r="D9" s="152"/>
      <c r="E9" s="152"/>
      <c r="F9" s="152"/>
      <c r="G9" s="152"/>
      <c r="H9" s="152"/>
      <c r="I9" s="298"/>
      <c r="K9" s="117" t="s">
        <v>488</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5.450000000000003" customHeight="1">
      <c r="A31" s="1377" t="s">
        <v>1050</v>
      </c>
      <c r="B31" s="1377"/>
      <c r="C31" s="1377"/>
      <c r="D31" s="1377"/>
      <c r="E31" s="1377"/>
      <c r="F31" s="1377"/>
      <c r="G31" s="1377"/>
      <c r="H31" s="1377"/>
      <c r="I31" s="1377"/>
    </row>
    <row r="32" spans="1:14">
      <c r="A32" s="12" t="s">
        <v>416</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5" sqref="A5"/>
    </sheetView>
  </sheetViews>
  <sheetFormatPr defaultRowHeight="18.75"/>
  <cols>
    <col min="1" max="9" width="9.25" customWidth="1"/>
    <col min="10" max="22" width="8.75" style="118"/>
    <col min="23" max="25" width="8.75" style="53"/>
  </cols>
  <sheetData>
    <row r="1" spans="1:22">
      <c r="A1" s="26" t="s">
        <v>862</v>
      </c>
      <c r="B1" s="28"/>
      <c r="C1" s="28"/>
      <c r="D1" s="28"/>
      <c r="E1" s="28"/>
      <c r="F1" s="52"/>
      <c r="G1" s="127"/>
      <c r="H1" s="28"/>
      <c r="I1" s="128"/>
      <c r="J1" s="128"/>
      <c r="K1" s="128"/>
      <c r="L1" s="128"/>
      <c r="M1" s="128"/>
      <c r="N1" s="128"/>
      <c r="O1" s="128"/>
      <c r="P1" s="128"/>
      <c r="Q1" s="128"/>
      <c r="R1" s="128"/>
      <c r="S1" s="128"/>
      <c r="T1" s="128" t="str">
        <f>'１申請者詳細'!E1</f>
        <v/>
      </c>
    </row>
    <row r="2" spans="1:22">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1132"/>
      <c r="S2" s="1132"/>
      <c r="T2" s="1132"/>
    </row>
    <row r="3" spans="1:22">
      <c r="J3"/>
      <c r="K3"/>
      <c r="L3"/>
      <c r="M3"/>
      <c r="N3"/>
      <c r="O3"/>
      <c r="P3"/>
      <c r="Q3"/>
      <c r="R3"/>
      <c r="S3"/>
      <c r="T3"/>
    </row>
    <row r="4" spans="1:22" ht="19.5" thickBot="1">
      <c r="A4" s="157" t="s">
        <v>948</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450</v>
      </c>
    </row>
    <row r="9" spans="1:22">
      <c r="A9" s="324"/>
      <c r="B9" s="152"/>
      <c r="C9" s="152"/>
      <c r="D9" s="152"/>
      <c r="E9" s="152"/>
      <c r="F9" s="152"/>
      <c r="G9" s="152"/>
      <c r="H9" s="152"/>
      <c r="I9" s="152"/>
      <c r="J9" s="152"/>
      <c r="K9" s="152"/>
      <c r="L9" s="152"/>
      <c r="M9" s="152"/>
      <c r="N9" s="152"/>
      <c r="O9" s="152"/>
      <c r="P9" s="152"/>
      <c r="Q9" s="152"/>
      <c r="R9" s="152"/>
      <c r="S9" s="152"/>
      <c r="T9" s="298"/>
      <c r="V9" s="117" t="s">
        <v>488</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325"/>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324"/>
      <c r="B23" s="152"/>
      <c r="C23" s="152"/>
      <c r="D23" s="152"/>
      <c r="E23" s="152"/>
      <c r="F23" s="152"/>
      <c r="G23" s="152"/>
      <c r="H23" s="152"/>
      <c r="I23" s="152"/>
      <c r="J23" s="152"/>
      <c r="K23" s="152"/>
      <c r="L23" s="152"/>
      <c r="M23" s="152"/>
      <c r="N23" s="152"/>
      <c r="O23" s="152"/>
      <c r="P23" s="152"/>
      <c r="Q23" s="152"/>
      <c r="R23" s="152"/>
      <c r="S23" s="152"/>
      <c r="T23" s="298"/>
    </row>
    <row r="24" spans="1:20">
      <c r="A24" s="324"/>
      <c r="B24" s="152"/>
      <c r="C24" s="152"/>
      <c r="D24" s="152"/>
      <c r="E24" s="152"/>
      <c r="F24" s="152"/>
      <c r="G24" s="152"/>
      <c r="H24" s="152"/>
      <c r="I24" s="152"/>
      <c r="J24" s="152"/>
      <c r="K24" s="152"/>
      <c r="L24" s="152"/>
      <c r="M24" s="152"/>
      <c r="N24" s="152"/>
      <c r="O24" s="152"/>
      <c r="P24" s="152"/>
      <c r="Q24" s="152"/>
      <c r="R24" s="152"/>
      <c r="S24" s="152"/>
      <c r="T24" s="298"/>
    </row>
    <row r="25" spans="1:20">
      <c r="A25" s="324"/>
      <c r="B25" s="152"/>
      <c r="C25" s="152"/>
      <c r="D25" s="152"/>
      <c r="E25" s="152"/>
      <c r="F25" s="152"/>
      <c r="G25" s="152"/>
      <c r="H25" s="152"/>
      <c r="I25" s="152"/>
      <c r="J25" s="152"/>
      <c r="K25" s="152"/>
      <c r="L25" s="152"/>
      <c r="M25" s="152"/>
      <c r="N25" s="152"/>
      <c r="O25" s="152"/>
      <c r="P25" s="152"/>
      <c r="Q25" s="152"/>
      <c r="R25" s="152"/>
      <c r="S25" s="152"/>
      <c r="T25" s="298"/>
    </row>
    <row r="26" spans="1:20">
      <c r="A26" s="324"/>
      <c r="B26" s="152"/>
      <c r="C26" s="152"/>
      <c r="D26" s="152"/>
      <c r="E26" s="152"/>
      <c r="F26" s="152"/>
      <c r="G26" s="152"/>
      <c r="H26" s="152"/>
      <c r="I26" s="152"/>
      <c r="J26" s="152"/>
      <c r="K26" s="152"/>
      <c r="L26" s="152"/>
      <c r="M26" s="152"/>
      <c r="N26" s="152"/>
      <c r="O26" s="152"/>
      <c r="P26" s="152"/>
      <c r="Q26" s="152"/>
      <c r="R26" s="152"/>
      <c r="S26" s="152"/>
      <c r="T26" s="298"/>
    </row>
    <row r="27" spans="1:20">
      <c r="A27" s="324"/>
      <c r="B27" s="152"/>
      <c r="C27" s="152"/>
      <c r="D27" s="152"/>
      <c r="E27" s="152"/>
      <c r="F27" s="152"/>
      <c r="G27" s="152"/>
      <c r="H27" s="152"/>
      <c r="I27" s="152"/>
      <c r="J27" s="152"/>
      <c r="K27" s="152"/>
      <c r="L27" s="152"/>
      <c r="M27" s="152"/>
      <c r="N27" s="152"/>
      <c r="O27" s="152"/>
      <c r="P27" s="152"/>
      <c r="Q27" s="152"/>
      <c r="R27" s="152"/>
      <c r="S27" s="152"/>
      <c r="T27" s="298"/>
    </row>
    <row r="28" spans="1:20">
      <c r="A28" s="324"/>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ht="19.5" thickBot="1">
      <c r="A30" s="327"/>
      <c r="B30" s="293"/>
      <c r="C30" s="293"/>
      <c r="D30" s="293"/>
      <c r="E30" s="293"/>
      <c r="F30" s="293"/>
      <c r="G30" s="293"/>
      <c r="H30" s="293"/>
      <c r="I30" s="293"/>
      <c r="J30" s="293"/>
      <c r="K30" s="293"/>
      <c r="L30" s="293"/>
      <c r="M30" s="293"/>
      <c r="N30" s="293"/>
      <c r="O30" s="293"/>
      <c r="P30" s="293"/>
      <c r="Q30" s="293"/>
      <c r="R30" s="293"/>
      <c r="S30" s="293"/>
      <c r="T30" s="328"/>
    </row>
    <row r="31" spans="1:20" ht="30" customHeight="1">
      <c r="A31" s="1378" t="s">
        <v>1050</v>
      </c>
      <c r="B31" s="1378"/>
      <c r="C31" s="1378"/>
      <c r="D31" s="1378"/>
      <c r="E31" s="1378"/>
      <c r="F31" s="1378"/>
      <c r="G31" s="1378"/>
      <c r="H31" s="1378"/>
      <c r="I31" s="1378"/>
      <c r="J31" s="1378"/>
      <c r="K31" s="1378"/>
      <c r="L31" s="1378"/>
      <c r="M31" s="1378"/>
      <c r="N31" s="1378"/>
      <c r="O31" s="1378"/>
      <c r="P31" s="1378"/>
      <c r="Q31" s="1378"/>
      <c r="R31" s="1378"/>
      <c r="S31" s="1378"/>
      <c r="T31" s="1378"/>
    </row>
    <row r="32" spans="1:20">
      <c r="A32" s="12" t="s">
        <v>416</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30"/>
  <sheetViews>
    <sheetView showGridLines="0" zoomScaleNormal="100" zoomScaleSheetLayoutView="100" workbookViewId="0">
      <selection activeCell="C10" sqref="C10"/>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3"/>
    <col min="12" max="12" width="11.5" style="53" bestFit="1" customWidth="1"/>
    <col min="13" max="25" width="9" style="53"/>
  </cols>
  <sheetData>
    <row r="1" spans="1:25">
      <c r="A1" s="26" t="s">
        <v>862</v>
      </c>
      <c r="B1" s="28"/>
      <c r="C1" s="28"/>
      <c r="D1" s="28"/>
      <c r="E1" s="28"/>
      <c r="F1" s="28"/>
      <c r="G1" s="52"/>
      <c r="H1" s="127"/>
      <c r="I1" s="128" t="str">
        <f>'１申請者詳細'!E1</f>
        <v/>
      </c>
    </row>
    <row r="2" spans="1:25">
      <c r="A2" s="1132" t="str">
        <f>注意事項等!A2</f>
        <v>実施計画書（新築建築物のZEB普及促進支援事業）</v>
      </c>
      <c r="B2" s="1132"/>
      <c r="C2" s="1132"/>
      <c r="D2" s="1132"/>
      <c r="E2" s="1132"/>
      <c r="F2" s="1132"/>
      <c r="G2" s="1132"/>
      <c r="H2" s="1132"/>
      <c r="I2" s="1132"/>
    </row>
    <row r="3" spans="1:25" ht="15.6" customHeight="1">
      <c r="K3" s="178" t="s">
        <v>250</v>
      </c>
      <c r="L3" s="178"/>
      <c r="M3" s="177"/>
      <c r="N3" s="177"/>
      <c r="O3" s="177"/>
    </row>
    <row r="4" spans="1:25">
      <c r="A4" s="115" t="s">
        <v>952</v>
      </c>
    </row>
    <row r="5" spans="1:25">
      <c r="A5" s="1379" t="s">
        <v>89</v>
      </c>
      <c r="B5" s="1379"/>
      <c r="C5" s="1379"/>
      <c r="D5" s="1379"/>
      <c r="E5" s="1379"/>
      <c r="F5" s="1379"/>
      <c r="G5" s="1379"/>
      <c r="H5" s="1379"/>
      <c r="I5" s="1379"/>
    </row>
    <row r="6" spans="1:25" ht="19.5" thickBot="1">
      <c r="A6" s="32"/>
    </row>
    <row r="7" spans="1:25" ht="18" customHeight="1">
      <c r="A7" s="1108" t="s">
        <v>80</v>
      </c>
      <c r="B7" s="1259"/>
      <c r="C7" s="1259" t="s">
        <v>205</v>
      </c>
      <c r="D7" s="1259"/>
      <c r="E7" s="1259" t="s">
        <v>206</v>
      </c>
      <c r="F7" s="1259"/>
      <c r="G7" s="1247" t="s">
        <v>120</v>
      </c>
      <c r="H7" s="1247" t="s">
        <v>121</v>
      </c>
      <c r="I7" s="725" t="s">
        <v>127</v>
      </c>
      <c r="J7" s="63"/>
      <c r="K7" s="63"/>
      <c r="L7" s="63"/>
      <c r="M7" s="56"/>
    </row>
    <row r="8" spans="1:25" ht="18" customHeight="1">
      <c r="A8" s="1109"/>
      <c r="B8" s="1385"/>
      <c r="C8" s="1385"/>
      <c r="D8" s="1385"/>
      <c r="E8" s="1385"/>
      <c r="F8" s="1385"/>
      <c r="G8" s="1394"/>
      <c r="H8" s="1394"/>
      <c r="I8" s="726" t="s">
        <v>673</v>
      </c>
      <c r="J8" s="63"/>
      <c r="K8" s="63"/>
      <c r="L8" s="63"/>
    </row>
    <row r="9" spans="1:25" ht="18" customHeight="1" thickBot="1">
      <c r="A9" s="1206"/>
      <c r="B9" s="1260"/>
      <c r="C9" s="1260" t="s">
        <v>202</v>
      </c>
      <c r="D9" s="1260"/>
      <c r="E9" s="1260" t="s">
        <v>175</v>
      </c>
      <c r="F9" s="1260"/>
      <c r="G9" s="36" t="s">
        <v>202</v>
      </c>
      <c r="H9" s="36" t="s">
        <v>145</v>
      </c>
      <c r="I9" s="22"/>
      <c r="J9" s="63"/>
      <c r="K9" s="63"/>
      <c r="L9" s="63"/>
    </row>
    <row r="10" spans="1:25" s="31" customFormat="1" ht="18" customHeight="1">
      <c r="A10" s="1381" t="s">
        <v>27</v>
      </c>
      <c r="B10" s="1386"/>
      <c r="C10" s="87"/>
      <c r="D10" s="88" t="s">
        <v>184</v>
      </c>
      <c r="E10" s="87"/>
      <c r="F10" s="85" t="s">
        <v>185</v>
      </c>
      <c r="G10" s="89">
        <f>C10-E10</f>
        <v>0</v>
      </c>
      <c r="H10" s="168" t="str">
        <f>IF(ISERROR(G10/C10),"",ROUNDDOWN(G10/C10,3))</f>
        <v/>
      </c>
      <c r="I10" s="169" t="str">
        <f>IF(ISERROR(E10/C10),"",ROUNDUP(E10/C10,2))</f>
        <v/>
      </c>
      <c r="J10" s="73"/>
      <c r="K10" s="124" t="s">
        <v>146</v>
      </c>
      <c r="L10" s="68"/>
      <c r="M10" s="54"/>
      <c r="N10" s="54"/>
      <c r="O10" s="54"/>
      <c r="P10" s="54"/>
      <c r="Q10" s="54"/>
      <c r="R10" s="54"/>
      <c r="S10" s="54"/>
      <c r="T10" s="54"/>
      <c r="U10" s="54"/>
      <c r="V10" s="54"/>
      <c r="W10" s="54"/>
      <c r="X10" s="54"/>
      <c r="Y10" s="54"/>
    </row>
    <row r="11" spans="1:25" s="31" customFormat="1" ht="18" customHeight="1">
      <c r="A11" s="1382" t="s">
        <v>28</v>
      </c>
      <c r="B11" s="1387"/>
      <c r="C11" s="90"/>
      <c r="D11" s="91" t="s">
        <v>186</v>
      </c>
      <c r="E11" s="90"/>
      <c r="F11" s="82" t="s">
        <v>187</v>
      </c>
      <c r="G11" s="89">
        <f t="shared" ref="G11:G15" si="0">C11-E11</f>
        <v>0</v>
      </c>
      <c r="H11" s="168" t="str">
        <f t="shared" ref="H11:H14" si="1">IF(ISERROR(G11/C11),"",ROUNDDOWN(G11/C11,3))</f>
        <v/>
      </c>
      <c r="I11" s="169" t="str">
        <f t="shared" ref="I11:I15" si="2">IF(ISERROR(E11/C11),"",ROUNDUP(E11/C11,2))</f>
        <v/>
      </c>
      <c r="J11" s="73"/>
      <c r="K11" s="124" t="s">
        <v>204</v>
      </c>
      <c r="L11" s="68"/>
      <c r="M11" s="54"/>
      <c r="N11" s="54"/>
      <c r="O11" s="54"/>
      <c r="P11" s="54"/>
      <c r="Q11" s="54"/>
      <c r="R11" s="54"/>
      <c r="S11" s="54"/>
      <c r="T11" s="54"/>
      <c r="U11" s="54"/>
      <c r="V11" s="54"/>
      <c r="W11" s="54"/>
      <c r="X11" s="54"/>
      <c r="Y11" s="54"/>
    </row>
    <row r="12" spans="1:25" s="31" customFormat="1" ht="18" customHeight="1">
      <c r="A12" s="1382" t="s">
        <v>29</v>
      </c>
      <c r="B12" s="1387"/>
      <c r="C12" s="90"/>
      <c r="D12" s="91" t="s">
        <v>188</v>
      </c>
      <c r="E12" s="90"/>
      <c r="F12" s="82" t="s">
        <v>189</v>
      </c>
      <c r="G12" s="89">
        <f t="shared" si="0"/>
        <v>0</v>
      </c>
      <c r="H12" s="168" t="str">
        <f t="shared" si="1"/>
        <v/>
      </c>
      <c r="I12" s="169" t="str">
        <f t="shared" si="2"/>
        <v/>
      </c>
      <c r="J12" s="73"/>
      <c r="K12" s="124" t="s">
        <v>147</v>
      </c>
      <c r="L12" s="68"/>
      <c r="M12" s="54"/>
      <c r="N12" s="54"/>
      <c r="O12" s="54"/>
      <c r="P12" s="54"/>
      <c r="Q12" s="54"/>
      <c r="R12" s="54"/>
      <c r="S12" s="54"/>
      <c r="T12" s="54"/>
      <c r="U12" s="54"/>
      <c r="V12" s="54"/>
      <c r="W12" s="54"/>
      <c r="X12" s="54"/>
      <c r="Y12" s="54"/>
    </row>
    <row r="13" spans="1:25" s="31" customFormat="1" ht="18" customHeight="1">
      <c r="A13" s="1382" t="s">
        <v>30</v>
      </c>
      <c r="B13" s="1387"/>
      <c r="C13" s="90"/>
      <c r="D13" s="91" t="s">
        <v>190</v>
      </c>
      <c r="E13" s="90"/>
      <c r="F13" s="82" t="s">
        <v>191</v>
      </c>
      <c r="G13" s="89">
        <f t="shared" si="0"/>
        <v>0</v>
      </c>
      <c r="H13" s="168" t="str">
        <f t="shared" si="1"/>
        <v/>
      </c>
      <c r="I13" s="169" t="str">
        <f t="shared" si="2"/>
        <v/>
      </c>
      <c r="J13" s="73"/>
      <c r="K13" s="67"/>
      <c r="L13" s="68"/>
      <c r="M13" s="54"/>
      <c r="N13" s="54"/>
      <c r="O13" s="54"/>
      <c r="P13" s="54"/>
      <c r="Q13" s="54"/>
      <c r="R13" s="54"/>
      <c r="S13" s="54"/>
      <c r="T13" s="54"/>
      <c r="U13" s="54"/>
      <c r="V13" s="54"/>
      <c r="W13" s="54"/>
      <c r="X13" s="54"/>
      <c r="Y13" s="54"/>
    </row>
    <row r="14" spans="1:25" s="31" customFormat="1" ht="18" customHeight="1" thickBot="1">
      <c r="A14" s="1388" t="s">
        <v>47</v>
      </c>
      <c r="B14" s="1389"/>
      <c r="C14" s="92"/>
      <c r="D14" s="93" t="s">
        <v>192</v>
      </c>
      <c r="E14" s="92"/>
      <c r="F14" s="94" t="s">
        <v>193</v>
      </c>
      <c r="G14" s="95">
        <f t="shared" si="0"/>
        <v>0</v>
      </c>
      <c r="H14" s="170" t="str">
        <f t="shared" si="1"/>
        <v/>
      </c>
      <c r="I14" s="169" t="str">
        <f t="shared" si="2"/>
        <v/>
      </c>
      <c r="J14" s="73"/>
      <c r="K14" s="67"/>
      <c r="L14" s="69"/>
      <c r="M14" s="54"/>
      <c r="N14" s="54"/>
      <c r="O14" s="54"/>
      <c r="P14" s="54"/>
      <c r="Q14" s="54"/>
      <c r="R14" s="54"/>
      <c r="S14" s="54"/>
      <c r="T14" s="54"/>
      <c r="U14" s="54"/>
      <c r="V14" s="54"/>
      <c r="W14" s="54"/>
      <c r="X14" s="54"/>
      <c r="Y14" s="54"/>
    </row>
    <row r="15" spans="1:25" s="31" customFormat="1" ht="18" customHeight="1" thickBot="1">
      <c r="A15" s="1390" t="s">
        <v>118</v>
      </c>
      <c r="B15" s="1391"/>
      <c r="C15" s="172">
        <f>SUM(C10:C14)</f>
        <v>0</v>
      </c>
      <c r="D15" s="129" t="s">
        <v>81</v>
      </c>
      <c r="E15" s="172">
        <f>SUM(E10:E14)</f>
        <v>0</v>
      </c>
      <c r="F15" s="134" t="s">
        <v>82</v>
      </c>
      <c r="G15" s="96">
        <f t="shared" si="0"/>
        <v>0</v>
      </c>
      <c r="H15" s="574" t="str">
        <f>IF(ISERROR(G15/C15),"",ROUNDDOWN(G15/C15,3))</f>
        <v/>
      </c>
      <c r="I15" s="171" t="str">
        <f t="shared" si="2"/>
        <v/>
      </c>
      <c r="J15" s="71"/>
      <c r="K15" s="67"/>
      <c r="L15" s="69"/>
      <c r="M15" s="54"/>
      <c r="N15" s="54"/>
      <c r="O15" s="54"/>
      <c r="P15" s="54"/>
      <c r="Q15" s="54"/>
      <c r="R15" s="54"/>
      <c r="S15" s="54"/>
      <c r="T15" s="54"/>
      <c r="U15" s="54"/>
      <c r="V15" s="54"/>
      <c r="W15" s="54"/>
      <c r="X15" s="54"/>
      <c r="Y15" s="54"/>
    </row>
    <row r="16" spans="1:25" s="31" customFormat="1" ht="18" customHeight="1">
      <c r="A16" s="1381" t="s">
        <v>196</v>
      </c>
      <c r="B16" s="83" t="s">
        <v>51</v>
      </c>
      <c r="C16" s="88" t="s">
        <v>48</v>
      </c>
      <c r="D16" s="88" t="s">
        <v>48</v>
      </c>
      <c r="E16" s="97"/>
      <c r="F16" s="135" t="s">
        <v>114</v>
      </c>
      <c r="G16" s="89">
        <f>E16*-1</f>
        <v>0</v>
      </c>
      <c r="H16" s="98" t="s">
        <v>122</v>
      </c>
      <c r="I16" s="99" t="s">
        <v>108</v>
      </c>
      <c r="J16" s="71"/>
      <c r="K16" s="54"/>
      <c r="L16" s="54"/>
      <c r="M16" s="54"/>
      <c r="N16" s="54"/>
      <c r="O16" s="54"/>
      <c r="P16" s="54"/>
      <c r="Q16" s="54"/>
      <c r="R16" s="54"/>
      <c r="S16" s="54"/>
      <c r="T16" s="54"/>
      <c r="U16" s="54"/>
      <c r="V16" s="54"/>
      <c r="W16" s="54"/>
      <c r="X16" s="54"/>
      <c r="Y16" s="54"/>
    </row>
    <row r="17" spans="1:25" s="31" customFormat="1" ht="18" customHeight="1">
      <c r="A17" s="1382"/>
      <c r="B17" s="84" t="s">
        <v>54</v>
      </c>
      <c r="C17" s="91" t="s">
        <v>48</v>
      </c>
      <c r="D17" s="91" t="s">
        <v>48</v>
      </c>
      <c r="E17" s="100"/>
      <c r="F17" s="136" t="s">
        <v>194</v>
      </c>
      <c r="G17" s="101">
        <f>E17*-1</f>
        <v>0</v>
      </c>
      <c r="H17" s="102" t="s">
        <v>122</v>
      </c>
      <c r="I17" s="103" t="s">
        <v>109</v>
      </c>
      <c r="J17" s="54"/>
      <c r="K17" s="54"/>
      <c r="L17" s="54"/>
      <c r="M17" s="54"/>
      <c r="N17" s="54"/>
      <c r="O17" s="54"/>
      <c r="P17" s="54"/>
      <c r="Q17" s="54"/>
      <c r="R17" s="54"/>
      <c r="S17" s="54"/>
      <c r="T17" s="54"/>
      <c r="U17" s="54"/>
      <c r="V17" s="54"/>
      <c r="W17" s="54"/>
      <c r="X17" s="54"/>
      <c r="Y17" s="54"/>
    </row>
    <row r="18" spans="1:25" s="31" customFormat="1" ht="18" customHeight="1">
      <c r="A18" s="1383" t="s">
        <v>119</v>
      </c>
      <c r="B18" s="1384"/>
      <c r="C18" s="91" t="s">
        <v>110</v>
      </c>
      <c r="D18" s="91" t="s">
        <v>83</v>
      </c>
      <c r="E18" s="104">
        <f>E16+E17</f>
        <v>0</v>
      </c>
      <c r="F18" s="136" t="s">
        <v>84</v>
      </c>
      <c r="G18" s="101">
        <f>E18*-1</f>
        <v>0</v>
      </c>
      <c r="H18" s="102" t="s">
        <v>122</v>
      </c>
      <c r="I18" s="105" t="s">
        <v>109</v>
      </c>
      <c r="J18" s="54"/>
      <c r="K18" s="54"/>
      <c r="L18" s="54"/>
      <c r="M18" s="54"/>
      <c r="N18" s="54"/>
      <c r="O18" s="54"/>
      <c r="P18" s="54"/>
      <c r="Q18" s="54"/>
      <c r="R18" s="54"/>
      <c r="S18" s="54"/>
      <c r="T18" s="54"/>
      <c r="U18" s="54"/>
      <c r="V18" s="54"/>
      <c r="W18" s="54"/>
      <c r="X18" s="54"/>
      <c r="Y18" s="54"/>
    </row>
    <row r="19" spans="1:25" s="31" customFormat="1" ht="18" customHeight="1" thickBot="1">
      <c r="A19" s="1392" t="s">
        <v>88</v>
      </c>
      <c r="B19" s="1393"/>
      <c r="C19" s="106"/>
      <c r="D19" s="130" t="s">
        <v>195</v>
      </c>
      <c r="E19" s="106"/>
      <c r="F19" s="137" t="s">
        <v>195</v>
      </c>
      <c r="G19" s="107">
        <f t="shared" ref="G19:G22" si="3">C19-E19</f>
        <v>0</v>
      </c>
      <c r="H19" s="108" t="s">
        <v>122</v>
      </c>
      <c r="I19" s="109" t="s">
        <v>122</v>
      </c>
      <c r="J19" s="54"/>
      <c r="K19" s="54"/>
      <c r="L19" s="54"/>
      <c r="M19" s="54"/>
      <c r="N19" s="54"/>
      <c r="O19" s="54"/>
      <c r="P19" s="54"/>
      <c r="Q19" s="54"/>
      <c r="R19" s="54"/>
      <c r="S19" s="54"/>
      <c r="T19" s="54"/>
      <c r="U19" s="54"/>
      <c r="V19" s="54"/>
      <c r="W19" s="54"/>
      <c r="X19" s="54"/>
      <c r="Y19" s="54"/>
    </row>
    <row r="20" spans="1:25" s="31" customFormat="1" ht="23.65" customHeight="1">
      <c r="A20" s="1396" t="s">
        <v>200</v>
      </c>
      <c r="B20" s="1397"/>
      <c r="C20" s="110">
        <f>C15+C19</f>
        <v>0</v>
      </c>
      <c r="D20" s="131" t="s">
        <v>85</v>
      </c>
      <c r="E20" s="110">
        <f>E15+E18+E19</f>
        <v>0</v>
      </c>
      <c r="F20" s="138" t="s">
        <v>86</v>
      </c>
      <c r="G20" s="111">
        <f t="shared" si="3"/>
        <v>0</v>
      </c>
      <c r="H20" s="173" t="str">
        <f>IF(ISERROR(ROUNDDOWN(G20/C20,3)),"",ROUNDDOWN(G20/C20,3))</f>
        <v/>
      </c>
      <c r="I20" s="174" t="str">
        <f>IF(ISERROR(E20/C20),"",ROUNDUP(E20/C20,2))</f>
        <v/>
      </c>
      <c r="J20" s="54"/>
      <c r="K20" s="117" t="s">
        <v>116</v>
      </c>
      <c r="L20" s="54"/>
      <c r="M20" s="54"/>
      <c r="N20" s="54"/>
      <c r="O20" s="54"/>
      <c r="P20" s="54"/>
      <c r="Q20" s="54"/>
      <c r="R20" s="54"/>
      <c r="S20" s="54"/>
      <c r="T20" s="54"/>
      <c r="U20" s="54"/>
      <c r="V20" s="54"/>
      <c r="W20" s="54"/>
      <c r="X20" s="54"/>
      <c r="Y20" s="54"/>
    </row>
    <row r="21" spans="1:25" s="31" customFormat="1" ht="23.65" customHeight="1">
      <c r="A21" s="1383" t="s">
        <v>201</v>
      </c>
      <c r="B21" s="1384"/>
      <c r="C21" s="112">
        <f>C15</f>
        <v>0</v>
      </c>
      <c r="D21" s="132" t="s">
        <v>208</v>
      </c>
      <c r="E21" s="112">
        <f>E15+E18</f>
        <v>0</v>
      </c>
      <c r="F21" s="132" t="s">
        <v>209</v>
      </c>
      <c r="G21" s="111">
        <f t="shared" si="3"/>
        <v>0</v>
      </c>
      <c r="H21" s="175" t="str">
        <f>IF(ISERROR(ROUNDDOWN(G21/C21,3)),"",ROUNDDOWN(G21/C21,3))</f>
        <v/>
      </c>
      <c r="I21" s="105" t="str">
        <f>IF(ISERROR(E21/C21),"",ROUNDUP(E21/C21,2))</f>
        <v/>
      </c>
      <c r="J21" s="54"/>
      <c r="K21" s="117" t="s">
        <v>117</v>
      </c>
      <c r="L21" s="54"/>
      <c r="M21" s="54"/>
      <c r="N21" s="54"/>
      <c r="O21" s="54"/>
      <c r="P21" s="54"/>
      <c r="Q21" s="54"/>
      <c r="R21" s="54"/>
      <c r="S21" s="54"/>
      <c r="T21" s="54"/>
      <c r="U21" s="54"/>
      <c r="V21" s="54"/>
      <c r="W21" s="54"/>
      <c r="X21" s="54"/>
      <c r="Y21" s="54"/>
    </row>
    <row r="22" spans="1:25" s="31" customFormat="1" ht="23.65" customHeight="1" thickBot="1">
      <c r="A22" s="1405" t="s">
        <v>249</v>
      </c>
      <c r="B22" s="1406"/>
      <c r="C22" s="113">
        <f>C15</f>
        <v>0</v>
      </c>
      <c r="D22" s="133" t="s">
        <v>210</v>
      </c>
      <c r="E22" s="113">
        <f>E15+E17</f>
        <v>0</v>
      </c>
      <c r="F22" s="139" t="s">
        <v>211</v>
      </c>
      <c r="G22" s="114">
        <f t="shared" si="3"/>
        <v>0</v>
      </c>
      <c r="H22" s="588" t="str">
        <f>IF(ISERROR(ROUNDDOWN(G22/C22,3)),"",ROUNDDOWN(G22/C22,3))</f>
        <v/>
      </c>
      <c r="I22" s="176" t="str">
        <f>IF(ISERROR(E22/C22),"",ROUNDUP(E22/C22,2))</f>
        <v/>
      </c>
      <c r="J22" s="54"/>
      <c r="K22" s="117" t="s">
        <v>115</v>
      </c>
      <c r="L22" s="54"/>
      <c r="M22" s="54"/>
      <c r="N22" s="54"/>
      <c r="O22" s="54"/>
      <c r="P22" s="54"/>
      <c r="Q22" s="54"/>
      <c r="R22" s="54"/>
      <c r="S22" s="54"/>
      <c r="T22" s="54"/>
      <c r="U22" s="54"/>
      <c r="V22" s="54"/>
      <c r="W22" s="54"/>
      <c r="X22" s="54"/>
      <c r="Y22" s="54"/>
    </row>
    <row r="23" spans="1:25" s="31" customFormat="1" ht="18" customHeight="1">
      <c r="A23" s="1404"/>
      <c r="B23" s="1404"/>
      <c r="C23" s="34"/>
      <c r="D23" s="33"/>
      <c r="E23" s="34"/>
      <c r="F23" s="33"/>
      <c r="G23" s="33"/>
      <c r="H23" s="33"/>
      <c r="I23" s="35"/>
      <c r="J23" s="54"/>
      <c r="K23" s="54"/>
      <c r="L23" s="54"/>
      <c r="M23" s="54"/>
      <c r="N23" s="54"/>
      <c r="O23" s="54"/>
      <c r="P23" s="54"/>
      <c r="Q23" s="54"/>
      <c r="R23" s="54"/>
      <c r="S23" s="54"/>
      <c r="T23" s="54"/>
      <c r="U23" s="54"/>
      <c r="V23" s="54"/>
      <c r="W23" s="54"/>
      <c r="X23" s="54"/>
      <c r="Y23" s="54"/>
    </row>
    <row r="24" spans="1:25" s="31" customFormat="1" ht="18" customHeight="1" thickBot="1">
      <c r="A24" s="11"/>
      <c r="J24" s="54"/>
      <c r="K24" s="54"/>
      <c r="L24" s="54"/>
      <c r="M24" s="54"/>
      <c r="N24" s="54"/>
      <c r="O24" s="54"/>
      <c r="P24" s="54"/>
      <c r="Q24" s="54"/>
      <c r="R24" s="54"/>
      <c r="S24" s="54"/>
      <c r="T24" s="54"/>
      <c r="U24" s="54"/>
      <c r="V24" s="54"/>
      <c r="W24" s="54"/>
      <c r="X24" s="54"/>
      <c r="Y24" s="54"/>
    </row>
    <row r="25" spans="1:25" s="31" customFormat="1" ht="30.6" customHeight="1">
      <c r="A25" s="1108" t="s">
        <v>183</v>
      </c>
      <c r="B25" s="1259"/>
      <c r="C25" s="1259" t="s">
        <v>151</v>
      </c>
      <c r="D25" s="1259"/>
      <c r="E25" s="1259" t="s">
        <v>212</v>
      </c>
      <c r="F25" s="1395"/>
      <c r="G25" s="33"/>
      <c r="H25" s="33"/>
      <c r="J25" s="54"/>
      <c r="K25" s="54"/>
      <c r="L25" s="54"/>
      <c r="M25" s="54"/>
      <c r="N25" s="54"/>
      <c r="O25" s="54"/>
      <c r="P25" s="54"/>
      <c r="Q25" s="54"/>
      <c r="R25" s="54"/>
      <c r="S25" s="54"/>
      <c r="T25" s="54"/>
      <c r="U25" s="54"/>
      <c r="V25" s="54"/>
      <c r="W25" s="54"/>
      <c r="X25" s="54"/>
      <c r="Y25" s="54"/>
    </row>
    <row r="26" spans="1:25" s="31" customFormat="1" ht="27.2" customHeight="1" thickBot="1">
      <c r="A26" s="1402"/>
      <c r="B26" s="1403"/>
      <c r="C26" s="1398"/>
      <c r="D26" s="1399"/>
      <c r="E26" s="1400"/>
      <c r="F26" s="1401"/>
      <c r="G26" s="37"/>
      <c r="H26" s="37"/>
      <c r="J26" s="54"/>
      <c r="K26" s="54"/>
      <c r="L26" s="54"/>
      <c r="M26" s="54"/>
      <c r="N26" s="54"/>
      <c r="O26" s="54"/>
      <c r="P26" s="54"/>
      <c r="Q26" s="54"/>
      <c r="R26" s="54"/>
      <c r="S26" s="54"/>
      <c r="T26" s="54"/>
      <c r="U26" s="54"/>
      <c r="V26" s="54"/>
      <c r="W26" s="54"/>
      <c r="X26" s="54"/>
      <c r="Y26" s="54"/>
    </row>
    <row r="27" spans="1:25" s="31" customFormat="1" ht="18" customHeight="1">
      <c r="A27" s="11"/>
      <c r="J27" s="54"/>
      <c r="K27" s="54"/>
      <c r="L27" s="54"/>
      <c r="M27" s="54"/>
      <c r="N27" s="54"/>
      <c r="O27" s="54"/>
      <c r="P27" s="54"/>
      <c r="Q27" s="54"/>
      <c r="R27" s="54"/>
      <c r="S27" s="54"/>
      <c r="T27" s="54"/>
      <c r="U27" s="54"/>
      <c r="V27" s="54"/>
      <c r="W27" s="54"/>
      <c r="X27" s="54"/>
      <c r="Y27" s="54"/>
    </row>
    <row r="28" spans="1:25" ht="43.5" customHeight="1"/>
    <row r="29" spans="1:25" ht="30.6" customHeight="1">
      <c r="A29" s="1380" t="s">
        <v>417</v>
      </c>
      <c r="B29" s="1380"/>
      <c r="C29" s="1380"/>
      <c r="D29" s="1380"/>
      <c r="E29" s="1380"/>
      <c r="F29" s="1380"/>
      <c r="G29" s="1380"/>
      <c r="H29" s="1380"/>
      <c r="I29" s="1380"/>
    </row>
    <row r="30" spans="1:25" ht="33.6" customHeight="1">
      <c r="A30" s="1380" t="s">
        <v>98</v>
      </c>
      <c r="B30" s="1380"/>
      <c r="C30" s="1380"/>
      <c r="D30" s="1380"/>
      <c r="E30" s="1380"/>
      <c r="F30" s="1380"/>
      <c r="G30" s="1380"/>
      <c r="H30" s="1380"/>
      <c r="I30" s="1380"/>
    </row>
  </sheetData>
  <mergeCells count="30">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6" sqref="A6"/>
    </sheetView>
  </sheetViews>
  <sheetFormatPr defaultRowHeight="18.75"/>
  <cols>
    <col min="1" max="2" width="9" customWidth="1"/>
    <col min="19" max="35" width="9" style="53"/>
  </cols>
  <sheetData>
    <row r="1" spans="1:35">
      <c r="A1" s="26" t="s">
        <v>862</v>
      </c>
      <c r="B1" s="26"/>
      <c r="C1" s="28"/>
      <c r="D1" s="28"/>
      <c r="E1" s="28"/>
      <c r="F1" s="28"/>
      <c r="G1" s="52"/>
      <c r="H1" s="126"/>
      <c r="I1" s="126"/>
      <c r="J1" s="126"/>
      <c r="K1" s="126"/>
      <c r="L1" s="126"/>
      <c r="M1" s="28"/>
      <c r="N1" s="28"/>
      <c r="O1" s="28"/>
      <c r="P1" s="28"/>
      <c r="Q1" s="28"/>
      <c r="R1" s="128" t="str">
        <f>'１申請者詳細'!E1</f>
        <v/>
      </c>
    </row>
    <row r="2" spans="1:35">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1132"/>
    </row>
    <row r="3" spans="1:35">
      <c r="A3" s="26"/>
      <c r="B3" s="26"/>
      <c r="C3" s="28"/>
      <c r="D3" s="28"/>
      <c r="E3" s="28"/>
      <c r="F3" s="28"/>
      <c r="G3" s="28"/>
      <c r="H3" s="28"/>
      <c r="I3" s="28"/>
      <c r="J3" s="28"/>
      <c r="K3" s="28"/>
      <c r="L3" s="28"/>
      <c r="M3" s="28"/>
      <c r="N3" s="28"/>
      <c r="O3" s="28"/>
      <c r="P3" s="28"/>
      <c r="Q3" s="28"/>
      <c r="R3" s="28"/>
    </row>
    <row r="4" spans="1:35">
      <c r="A4" s="115" t="s">
        <v>950</v>
      </c>
      <c r="B4" s="1"/>
    </row>
    <row r="5" spans="1:35" ht="5.0999999999999996" customHeight="1" thickBot="1">
      <c r="C5" s="1407"/>
      <c r="D5" s="1407"/>
      <c r="E5" s="1407"/>
      <c r="F5" s="1407"/>
      <c r="G5" s="1407"/>
      <c r="H5" s="1407"/>
      <c r="I5" s="1407"/>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247</v>
      </c>
    </row>
    <row r="8" spans="1:35" ht="18.75" customHeight="1">
      <c r="A8" s="321"/>
      <c r="B8" s="587" t="s">
        <v>413</v>
      </c>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E634"/>
  <sheetViews>
    <sheetView showGridLines="0" topLeftCell="A21" zoomScaleNormal="100" workbookViewId="0">
      <selection activeCell="Q30" sqref="Q30"/>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4.25">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2" t="str">
        <f>注意事項等!A2</f>
        <v>実施計画書（新築建築物のZEB普及促進支援事業）</v>
      </c>
      <c r="B2" s="1132"/>
      <c r="C2" s="1132"/>
      <c r="D2" s="1132"/>
      <c r="E2" s="1132"/>
      <c r="F2" s="1132"/>
      <c r="G2" s="1132"/>
      <c r="H2" s="1132"/>
      <c r="I2" s="1132"/>
      <c r="J2" s="1132"/>
      <c r="K2" s="1132"/>
      <c r="L2" s="1132"/>
      <c r="M2" s="1132"/>
      <c r="N2" s="550"/>
      <c r="O2" s="550"/>
      <c r="P2" s="178" t="s">
        <v>341</v>
      </c>
      <c r="Q2" s="178"/>
      <c r="R2" s="177"/>
      <c r="S2" s="177"/>
      <c r="T2" s="177"/>
      <c r="U2" s="177"/>
      <c r="V2" s="550"/>
      <c r="W2" s="550"/>
      <c r="X2" s="550"/>
      <c r="Y2" s="550"/>
      <c r="Z2" s="550"/>
      <c r="AA2" s="550"/>
      <c r="AB2" s="550"/>
      <c r="AC2" s="550"/>
      <c r="AD2" s="550"/>
      <c r="AE2" s="550"/>
    </row>
    <row r="3" spans="1:31" s="551" customFormat="1" ht="14.25">
      <c r="A3" s="554"/>
      <c r="N3" s="550"/>
      <c r="O3" s="550"/>
      <c r="P3" s="550"/>
      <c r="Q3" s="550"/>
      <c r="R3" s="550"/>
      <c r="S3" s="550"/>
      <c r="T3" s="550"/>
      <c r="U3" s="550"/>
      <c r="V3" s="550"/>
      <c r="W3" s="550"/>
      <c r="X3" s="550"/>
      <c r="Y3" s="550"/>
      <c r="Z3" s="550"/>
      <c r="AA3" s="550"/>
      <c r="AB3" s="550"/>
      <c r="AC3" s="550"/>
      <c r="AD3" s="550"/>
      <c r="AE3" s="550"/>
    </row>
    <row r="4" spans="1:31" s="551" customFormat="1">
      <c r="A4" s="1429" t="s">
        <v>949</v>
      </c>
      <c r="B4" s="1429"/>
      <c r="C4" s="552"/>
      <c r="N4" s="550"/>
      <c r="O4" s="550"/>
      <c r="P4" s="521" t="s">
        <v>340</v>
      </c>
      <c r="Q4" s="550"/>
      <c r="R4" s="550"/>
      <c r="S4" s="550"/>
      <c r="T4" s="550"/>
      <c r="U4" s="550"/>
      <c r="V4" s="550"/>
      <c r="W4" s="550"/>
      <c r="X4" s="550"/>
      <c r="Y4" s="550"/>
      <c r="Z4" s="550"/>
      <c r="AA4" s="550"/>
      <c r="AB4" s="550"/>
      <c r="AC4" s="550"/>
      <c r="AD4" s="550"/>
      <c r="AE4" s="550"/>
    </row>
    <row r="5" spans="1:31" s="551" customFormat="1" ht="14.25">
      <c r="A5" s="553"/>
      <c r="B5" s="553"/>
      <c r="C5" s="552"/>
      <c r="N5" s="550"/>
      <c r="O5" s="550"/>
      <c r="P5" s="392"/>
      <c r="Q5" s="550"/>
      <c r="R5" s="550"/>
      <c r="S5" s="550"/>
      <c r="T5" s="550"/>
      <c r="U5" s="550"/>
      <c r="V5" s="550"/>
      <c r="W5" s="550"/>
      <c r="X5" s="550"/>
      <c r="Y5" s="550"/>
      <c r="Z5" s="550"/>
      <c r="AA5" s="550"/>
      <c r="AB5" s="550"/>
      <c r="AC5" s="550"/>
      <c r="AD5" s="550"/>
      <c r="AE5" s="550"/>
    </row>
    <row r="6" spans="1:31" s="551" customFormat="1" ht="14.25" thickBot="1">
      <c r="A6" s="552" t="s">
        <v>961</v>
      </c>
      <c r="B6" s="552"/>
      <c r="C6" s="552"/>
      <c r="N6" s="550"/>
      <c r="O6" s="550"/>
      <c r="P6" s="392" t="s">
        <v>339</v>
      </c>
      <c r="Q6" s="550"/>
      <c r="R6" s="550"/>
      <c r="S6" s="550"/>
      <c r="T6" s="550"/>
      <c r="U6" s="550"/>
      <c r="V6" s="550"/>
      <c r="W6" s="550"/>
      <c r="X6" s="550"/>
      <c r="Y6" s="550"/>
      <c r="Z6" s="550"/>
      <c r="AA6" s="550"/>
      <c r="AB6" s="550"/>
      <c r="AC6" s="550"/>
      <c r="AD6" s="550"/>
      <c r="AE6" s="550"/>
    </row>
    <row r="7" spans="1:31">
      <c r="A7" s="1408" t="s">
        <v>317</v>
      </c>
      <c r="B7" s="429" t="s">
        <v>338</v>
      </c>
      <c r="C7" s="428"/>
      <c r="D7" s="428"/>
      <c r="E7" s="1411" t="s">
        <v>337</v>
      </c>
      <c r="F7" s="1414" t="s">
        <v>858</v>
      </c>
      <c r="G7" s="1415"/>
      <c r="H7" s="1415"/>
      <c r="I7" s="1415"/>
      <c r="J7" s="1415"/>
      <c r="K7" s="1415"/>
      <c r="L7" s="1416"/>
      <c r="M7" s="1417" t="s">
        <v>314</v>
      </c>
    </row>
    <row r="8" spans="1:31">
      <c r="A8" s="1409"/>
      <c r="B8" s="1425" t="s">
        <v>313</v>
      </c>
      <c r="C8" s="1427"/>
      <c r="D8" s="1428"/>
      <c r="E8" s="1412"/>
      <c r="F8" s="1420" t="s">
        <v>311</v>
      </c>
      <c r="G8" s="1422" t="s">
        <v>310</v>
      </c>
      <c r="H8" s="1422"/>
      <c r="I8" s="1422" t="s">
        <v>309</v>
      </c>
      <c r="J8" s="1422"/>
      <c r="K8" s="1423" t="s">
        <v>308</v>
      </c>
      <c r="L8" s="1424"/>
      <c r="M8" s="1430"/>
      <c r="P8" s="521" t="s">
        <v>336</v>
      </c>
      <c r="Q8" s="550"/>
    </row>
    <row r="9" spans="1:31" ht="14.25" thickBot="1">
      <c r="A9" s="1410"/>
      <c r="B9" s="423"/>
      <c r="C9" s="422"/>
      <c r="D9" s="422"/>
      <c r="E9" s="1413"/>
      <c r="F9" s="1421"/>
      <c r="G9" s="564" t="s">
        <v>306</v>
      </c>
      <c r="H9" s="564" t="s">
        <v>305</v>
      </c>
      <c r="I9" s="564" t="s">
        <v>306</v>
      </c>
      <c r="J9" s="564" t="s">
        <v>305</v>
      </c>
      <c r="K9" s="565" t="s">
        <v>306</v>
      </c>
      <c r="L9" s="566" t="s">
        <v>305</v>
      </c>
      <c r="M9" s="1431"/>
      <c r="Q9" s="521" t="s">
        <v>335</v>
      </c>
      <c r="T9" s="521"/>
    </row>
    <row r="10" spans="1:31" ht="14.25" thickBot="1">
      <c r="A10" s="549" t="s">
        <v>279</v>
      </c>
      <c r="B10" s="740" t="s">
        <v>847</v>
      </c>
      <c r="C10" s="548"/>
      <c r="D10" s="548"/>
      <c r="E10" s="547"/>
      <c r="F10" s="546"/>
      <c r="G10" s="544"/>
      <c r="H10" s="545"/>
      <c r="I10" s="544"/>
      <c r="J10" s="543"/>
      <c r="K10" s="542"/>
      <c r="L10" s="541"/>
      <c r="M10" s="540"/>
      <c r="N10" s="331" t="s">
        <v>288</v>
      </c>
      <c r="Q10" s="392" t="s">
        <v>334</v>
      </c>
      <c r="T10" s="392"/>
    </row>
    <row r="11" spans="1:31" ht="14.25" thickTop="1">
      <c r="A11" s="539" t="s">
        <v>279</v>
      </c>
      <c r="B11" s="538" t="s">
        <v>848</v>
      </c>
      <c r="C11" s="537"/>
      <c r="D11" s="537" t="s">
        <v>320</v>
      </c>
      <c r="E11" s="536"/>
      <c r="F11" s="535"/>
      <c r="G11" s="533"/>
      <c r="H11" s="534">
        <f>$H$93</f>
        <v>0</v>
      </c>
      <c r="I11" s="533"/>
      <c r="J11" s="532">
        <f>$J$93</f>
        <v>0</v>
      </c>
      <c r="K11" s="531"/>
      <c r="L11" s="530">
        <f>$L$93</f>
        <v>0</v>
      </c>
      <c r="M11" s="529"/>
      <c r="N11" s="330" t="str">
        <f t="shared" ref="N11:N42" si="0">IF(J11+L11=H11,"","入力ミス")</f>
        <v/>
      </c>
      <c r="Q11" s="392" t="s">
        <v>332</v>
      </c>
      <c r="T11" s="392"/>
    </row>
    <row r="12" spans="1:31" ht="14.25" thickBot="1">
      <c r="A12" s="407"/>
      <c r="B12" s="406"/>
      <c r="C12" s="405"/>
      <c r="D12" s="405"/>
      <c r="E12" s="403"/>
      <c r="F12" s="528"/>
      <c r="G12" s="526"/>
      <c r="H12" s="527"/>
      <c r="I12" s="526"/>
      <c r="J12" s="525"/>
      <c r="K12" s="524"/>
      <c r="L12" s="523"/>
      <c r="M12" s="522"/>
      <c r="N12" s="330" t="str">
        <f t="shared" si="0"/>
        <v/>
      </c>
    </row>
    <row r="13" spans="1:31">
      <c r="A13" s="476" t="s">
        <v>279</v>
      </c>
      <c r="B13" s="475" t="s">
        <v>331</v>
      </c>
      <c r="C13" s="474"/>
      <c r="D13" s="474"/>
      <c r="E13" s="473"/>
      <c r="F13" s="465" t="s">
        <v>327</v>
      </c>
      <c r="G13" s="519"/>
      <c r="H13" s="471"/>
      <c r="I13" s="519"/>
      <c r="J13" s="469"/>
      <c r="K13" s="518"/>
      <c r="L13" s="467"/>
      <c r="M13" s="466"/>
      <c r="N13" s="330" t="str">
        <f t="shared" si="0"/>
        <v/>
      </c>
    </row>
    <row r="14" spans="1:31">
      <c r="A14" s="397" t="s">
        <v>279</v>
      </c>
      <c r="B14" s="396"/>
      <c r="C14" s="393"/>
      <c r="D14" s="370"/>
      <c r="E14" s="368"/>
      <c r="F14" s="465" t="s">
        <v>327</v>
      </c>
      <c r="G14" s="517"/>
      <c r="H14" s="495">
        <f>$H$146</f>
        <v>0</v>
      </c>
      <c r="I14" s="517"/>
      <c r="J14" s="493">
        <f>$J$146</f>
        <v>0</v>
      </c>
      <c r="K14" s="516"/>
      <c r="L14" s="491">
        <f>$L$146</f>
        <v>0</v>
      </c>
      <c r="M14" s="456"/>
      <c r="N14" s="330" t="str">
        <f t="shared" si="0"/>
        <v/>
      </c>
      <c r="P14" s="521" t="s">
        <v>330</v>
      </c>
    </row>
    <row r="15" spans="1:31">
      <c r="A15" s="397" t="s">
        <v>279</v>
      </c>
      <c r="B15" s="396"/>
      <c r="C15" s="393"/>
      <c r="D15" s="370"/>
      <c r="E15" s="368"/>
      <c r="F15" s="465" t="s">
        <v>327</v>
      </c>
      <c r="G15" s="517"/>
      <c r="H15" s="495">
        <f>$H$200</f>
        <v>0</v>
      </c>
      <c r="I15" s="517"/>
      <c r="J15" s="493">
        <f>$J$200</f>
        <v>0</v>
      </c>
      <c r="K15" s="516"/>
      <c r="L15" s="491">
        <f>$L$200</f>
        <v>0</v>
      </c>
      <c r="M15" s="456"/>
      <c r="N15" s="330" t="str">
        <f t="shared" si="0"/>
        <v/>
      </c>
    </row>
    <row r="16" spans="1:31">
      <c r="A16" s="397" t="s">
        <v>279</v>
      </c>
      <c r="B16" s="396"/>
      <c r="C16" s="393"/>
      <c r="D16" s="370"/>
      <c r="E16" s="368"/>
      <c r="F16" s="465" t="s">
        <v>327</v>
      </c>
      <c r="G16" s="517"/>
      <c r="H16" s="495">
        <f>$H$254</f>
        <v>0</v>
      </c>
      <c r="I16" s="517"/>
      <c r="J16" s="493">
        <f>$J$254</f>
        <v>0</v>
      </c>
      <c r="K16" s="516"/>
      <c r="L16" s="491">
        <f>$L$254</f>
        <v>0</v>
      </c>
      <c r="M16" s="456"/>
      <c r="N16" s="330" t="str">
        <f t="shared" si="0"/>
        <v/>
      </c>
    </row>
    <row r="17" spans="1:17">
      <c r="A17" s="397" t="s">
        <v>279</v>
      </c>
      <c r="B17" s="396"/>
      <c r="C17" s="393"/>
      <c r="D17" s="370"/>
      <c r="E17" s="368"/>
      <c r="F17" s="465" t="s">
        <v>327</v>
      </c>
      <c r="G17" s="517"/>
      <c r="H17" s="495">
        <f>$H$308</f>
        <v>0</v>
      </c>
      <c r="I17" s="517"/>
      <c r="J17" s="493">
        <f>$J$308</f>
        <v>0</v>
      </c>
      <c r="K17" s="516"/>
      <c r="L17" s="491">
        <f>$L$308</f>
        <v>0</v>
      </c>
      <c r="M17" s="456"/>
      <c r="N17" s="330" t="str">
        <f t="shared" si="0"/>
        <v/>
      </c>
      <c r="P17" s="392" t="s">
        <v>329</v>
      </c>
    </row>
    <row r="18" spans="1:17">
      <c r="A18" s="397" t="s">
        <v>279</v>
      </c>
      <c r="B18" s="396"/>
      <c r="C18" s="393"/>
      <c r="D18" s="370"/>
      <c r="E18" s="368"/>
      <c r="F18" s="465" t="s">
        <v>327</v>
      </c>
      <c r="G18" s="517"/>
      <c r="H18" s="495">
        <f>$H$362</f>
        <v>0</v>
      </c>
      <c r="I18" s="517"/>
      <c r="J18" s="493">
        <f>$J$362</f>
        <v>0</v>
      </c>
      <c r="K18" s="516"/>
      <c r="L18" s="491">
        <f>$L$362</f>
        <v>0</v>
      </c>
      <c r="M18" s="456"/>
      <c r="N18" s="330" t="str">
        <f t="shared" si="0"/>
        <v/>
      </c>
      <c r="Q18" s="392" t="s">
        <v>328</v>
      </c>
    </row>
    <row r="19" spans="1:17">
      <c r="A19" s="397" t="s">
        <v>279</v>
      </c>
      <c r="B19" s="396"/>
      <c r="C19" s="393"/>
      <c r="D19" s="370"/>
      <c r="E19" s="368"/>
      <c r="F19" s="465" t="s">
        <v>327</v>
      </c>
      <c r="G19" s="517"/>
      <c r="H19" s="495">
        <f>$H$416</f>
        <v>0</v>
      </c>
      <c r="I19" s="517"/>
      <c r="J19" s="493">
        <f>$J$416</f>
        <v>0</v>
      </c>
      <c r="K19" s="516"/>
      <c r="L19" s="491">
        <f>$L$416</f>
        <v>0</v>
      </c>
      <c r="M19" s="456"/>
      <c r="N19" s="330" t="str">
        <f t="shared" si="0"/>
        <v/>
      </c>
    </row>
    <row r="20" spans="1:17">
      <c r="A20" s="397" t="s">
        <v>279</v>
      </c>
      <c r="B20" s="396"/>
      <c r="C20" s="393"/>
      <c r="D20" s="370"/>
      <c r="E20" s="368"/>
      <c r="F20" s="465" t="s">
        <v>327</v>
      </c>
      <c r="G20" s="517"/>
      <c r="H20" s="495">
        <f>$H$470</f>
        <v>0</v>
      </c>
      <c r="I20" s="517"/>
      <c r="J20" s="493">
        <f>$J$470</f>
        <v>0</v>
      </c>
      <c r="K20" s="516"/>
      <c r="L20" s="491">
        <f>$L$470</f>
        <v>0</v>
      </c>
      <c r="M20" s="456"/>
      <c r="N20" s="330" t="str">
        <f t="shared" si="0"/>
        <v/>
      </c>
    </row>
    <row r="21" spans="1:17">
      <c r="A21" s="397" t="s">
        <v>279</v>
      </c>
      <c r="B21" s="396"/>
      <c r="C21" s="393"/>
      <c r="D21" s="370"/>
      <c r="E21" s="368"/>
      <c r="F21" s="465" t="s">
        <v>327</v>
      </c>
      <c r="G21" s="517"/>
      <c r="H21" s="495">
        <f>$H$524</f>
        <v>0</v>
      </c>
      <c r="I21" s="517"/>
      <c r="J21" s="493">
        <f>$J$524</f>
        <v>0</v>
      </c>
      <c r="K21" s="516"/>
      <c r="L21" s="491">
        <f>$L$524</f>
        <v>0</v>
      </c>
      <c r="M21" s="456"/>
      <c r="N21" s="330" t="str">
        <f t="shared" si="0"/>
        <v/>
      </c>
    </row>
    <row r="22" spans="1:17">
      <c r="A22" s="397" t="s">
        <v>279</v>
      </c>
      <c r="B22" s="396"/>
      <c r="C22" s="393"/>
      <c r="D22" s="370"/>
      <c r="E22" s="368"/>
      <c r="F22" s="465" t="s">
        <v>327</v>
      </c>
      <c r="G22" s="517"/>
      <c r="H22" s="495">
        <f>$H$578</f>
        <v>0</v>
      </c>
      <c r="I22" s="517"/>
      <c r="J22" s="493">
        <f>$J$578</f>
        <v>0</v>
      </c>
      <c r="K22" s="516"/>
      <c r="L22" s="491">
        <f>$L$578</f>
        <v>0</v>
      </c>
      <c r="M22" s="456"/>
      <c r="N22" s="330" t="str">
        <f t="shared" si="0"/>
        <v/>
      </c>
    </row>
    <row r="23" spans="1:17">
      <c r="A23" s="397" t="s">
        <v>279</v>
      </c>
      <c r="B23" s="396"/>
      <c r="C23" s="393"/>
      <c r="D23" s="370"/>
      <c r="E23" s="368"/>
      <c r="F23" s="465" t="s">
        <v>327</v>
      </c>
      <c r="G23" s="517"/>
      <c r="H23" s="495">
        <f>$H$632</f>
        <v>0</v>
      </c>
      <c r="I23" s="517"/>
      <c r="J23" s="493">
        <f>$J$632</f>
        <v>0</v>
      </c>
      <c r="K23" s="516"/>
      <c r="L23" s="491">
        <f>$L$632</f>
        <v>0</v>
      </c>
      <c r="M23" s="456"/>
      <c r="N23" s="330" t="str">
        <f t="shared" si="0"/>
        <v/>
      </c>
    </row>
    <row r="24" spans="1:17">
      <c r="A24" s="397" t="s">
        <v>279</v>
      </c>
      <c r="B24" s="396"/>
      <c r="C24" s="393"/>
      <c r="D24" s="370"/>
      <c r="E24" s="368"/>
      <c r="F24" s="465" t="s">
        <v>327</v>
      </c>
      <c r="G24" s="517"/>
      <c r="H24" s="495"/>
      <c r="I24" s="517"/>
      <c r="J24" s="493"/>
      <c r="K24" s="516"/>
      <c r="L24" s="491"/>
      <c r="M24" s="456"/>
      <c r="N24" s="330" t="str">
        <f t="shared" si="0"/>
        <v/>
      </c>
    </row>
    <row r="25" spans="1:17">
      <c r="A25" s="397" t="s">
        <v>279</v>
      </c>
      <c r="B25" s="396"/>
      <c r="C25" s="393"/>
      <c r="D25" s="370"/>
      <c r="E25" s="368"/>
      <c r="F25" s="465" t="s">
        <v>327</v>
      </c>
      <c r="G25" s="517"/>
      <c r="H25" s="495"/>
      <c r="I25" s="517"/>
      <c r="J25" s="493"/>
      <c r="K25" s="516"/>
      <c r="L25" s="491"/>
      <c r="M25" s="456"/>
      <c r="N25" s="330" t="str">
        <f t="shared" si="0"/>
        <v/>
      </c>
    </row>
    <row r="26" spans="1:17">
      <c r="A26" s="397" t="s">
        <v>279</v>
      </c>
      <c r="B26" s="396"/>
      <c r="C26" s="393"/>
      <c r="D26" s="370"/>
      <c r="E26" s="368"/>
      <c r="F26" s="465" t="s">
        <v>327</v>
      </c>
      <c r="G26" s="517"/>
      <c r="H26" s="495"/>
      <c r="I26" s="517"/>
      <c r="J26" s="493"/>
      <c r="K26" s="516"/>
      <c r="L26" s="491"/>
      <c r="M26" s="456"/>
      <c r="N26" s="330" t="str">
        <f t="shared" si="0"/>
        <v/>
      </c>
    </row>
    <row r="27" spans="1:17">
      <c r="A27" s="397" t="s">
        <v>279</v>
      </c>
      <c r="B27" s="396"/>
      <c r="C27" s="393"/>
      <c r="D27" s="370"/>
      <c r="E27" s="368"/>
      <c r="F27" s="465" t="s">
        <v>327</v>
      </c>
      <c r="G27" s="517"/>
      <c r="H27" s="495"/>
      <c r="I27" s="517"/>
      <c r="J27" s="493"/>
      <c r="K27" s="516"/>
      <c r="L27" s="491"/>
      <c r="M27" s="456"/>
      <c r="N27" s="330" t="str">
        <f t="shared" si="0"/>
        <v/>
      </c>
    </row>
    <row r="28" spans="1:17" ht="14.25" thickBot="1">
      <c r="A28" s="397" t="s">
        <v>279</v>
      </c>
      <c r="B28" s="396"/>
      <c r="C28" s="393"/>
      <c r="D28" s="370"/>
      <c r="E28" s="368"/>
      <c r="F28" s="465" t="s">
        <v>327</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20">
      <c r="A33" s="397" t="s">
        <v>279</v>
      </c>
      <c r="B33" s="455"/>
      <c r="C33" s="370"/>
      <c r="D33" s="370"/>
      <c r="E33" s="368"/>
      <c r="F33" s="465" t="s">
        <v>279</v>
      </c>
      <c r="G33" s="517"/>
      <c r="H33" s="495">
        <f>$H$255</f>
        <v>0</v>
      </c>
      <c r="I33" s="517"/>
      <c r="J33" s="493">
        <f>$J$255</f>
        <v>0</v>
      </c>
      <c r="K33" s="516"/>
      <c r="L33" s="491">
        <f>$L$255</f>
        <v>0</v>
      </c>
      <c r="M33" s="456"/>
      <c r="N33" s="330" t="str">
        <f t="shared" si="0"/>
        <v/>
      </c>
    </row>
    <row r="34" spans="1:20">
      <c r="A34" s="397" t="s">
        <v>279</v>
      </c>
      <c r="B34" s="455"/>
      <c r="C34" s="370"/>
      <c r="D34" s="370"/>
      <c r="E34" s="368"/>
      <c r="F34" s="465" t="s">
        <v>279</v>
      </c>
      <c r="G34" s="517"/>
      <c r="H34" s="495">
        <f>$H$309</f>
        <v>0</v>
      </c>
      <c r="I34" s="517"/>
      <c r="J34" s="493">
        <f>$J$309</f>
        <v>0</v>
      </c>
      <c r="K34" s="516"/>
      <c r="L34" s="491">
        <f>$L$309</f>
        <v>0</v>
      </c>
      <c r="M34" s="456"/>
      <c r="N34" s="330" t="str">
        <f t="shared" si="0"/>
        <v/>
      </c>
    </row>
    <row r="35" spans="1:20">
      <c r="A35" s="397" t="s">
        <v>279</v>
      </c>
      <c r="B35" s="455"/>
      <c r="C35" s="370"/>
      <c r="D35" s="370"/>
      <c r="E35" s="368"/>
      <c r="F35" s="465" t="s">
        <v>279</v>
      </c>
      <c r="G35" s="517"/>
      <c r="H35" s="495">
        <f>$H$363</f>
        <v>0</v>
      </c>
      <c r="I35" s="517"/>
      <c r="J35" s="493">
        <f>$J$363</f>
        <v>0</v>
      </c>
      <c r="K35" s="516"/>
      <c r="L35" s="491">
        <f>$L$363</f>
        <v>0</v>
      </c>
      <c r="M35" s="456"/>
      <c r="N35" s="330" t="str">
        <f t="shared" si="0"/>
        <v/>
      </c>
    </row>
    <row r="36" spans="1:20">
      <c r="A36" s="397" t="s">
        <v>279</v>
      </c>
      <c r="B36" s="455"/>
      <c r="C36" s="370"/>
      <c r="D36" s="370"/>
      <c r="E36" s="368"/>
      <c r="F36" s="465" t="s">
        <v>279</v>
      </c>
      <c r="G36" s="517"/>
      <c r="H36" s="495">
        <f>$H$417</f>
        <v>0</v>
      </c>
      <c r="I36" s="517"/>
      <c r="J36" s="493">
        <f>$J$417</f>
        <v>0</v>
      </c>
      <c r="K36" s="516"/>
      <c r="L36" s="491">
        <f>$L$417</f>
        <v>0</v>
      </c>
      <c r="M36" s="456"/>
      <c r="N36" s="330" t="str">
        <f t="shared" si="0"/>
        <v/>
      </c>
    </row>
    <row r="37" spans="1:20">
      <c r="A37" s="397" t="s">
        <v>279</v>
      </c>
      <c r="B37" s="455"/>
      <c r="C37" s="370"/>
      <c r="D37" s="370"/>
      <c r="E37" s="368"/>
      <c r="F37" s="465" t="s">
        <v>279</v>
      </c>
      <c r="G37" s="517"/>
      <c r="H37" s="495">
        <f>$H$471</f>
        <v>0</v>
      </c>
      <c r="I37" s="517"/>
      <c r="J37" s="493">
        <f>$J$471</f>
        <v>0</v>
      </c>
      <c r="K37" s="516"/>
      <c r="L37" s="491">
        <f>$L$471</f>
        <v>0</v>
      </c>
      <c r="M37" s="456"/>
      <c r="N37" s="330" t="str">
        <f t="shared" si="0"/>
        <v/>
      </c>
    </row>
    <row r="38" spans="1:20">
      <c r="A38" s="397" t="s">
        <v>279</v>
      </c>
      <c r="B38" s="455"/>
      <c r="C38" s="370"/>
      <c r="D38" s="370"/>
      <c r="E38" s="368"/>
      <c r="F38" s="465" t="s">
        <v>279</v>
      </c>
      <c r="G38" s="517"/>
      <c r="H38" s="495">
        <f>$H$525</f>
        <v>0</v>
      </c>
      <c r="I38" s="517"/>
      <c r="J38" s="493">
        <f>$J$525</f>
        <v>0</v>
      </c>
      <c r="K38" s="516"/>
      <c r="L38" s="491">
        <f>$L$525</f>
        <v>0</v>
      </c>
      <c r="M38" s="456"/>
      <c r="N38" s="330" t="str">
        <f t="shared" si="0"/>
        <v/>
      </c>
    </row>
    <row r="39" spans="1:20">
      <c r="A39" s="397" t="s">
        <v>279</v>
      </c>
      <c r="B39" s="455"/>
      <c r="C39" s="370"/>
      <c r="D39" s="370"/>
      <c r="E39" s="368"/>
      <c r="F39" s="465" t="s">
        <v>279</v>
      </c>
      <c r="G39" s="517"/>
      <c r="H39" s="495">
        <f>$H$579</f>
        <v>0</v>
      </c>
      <c r="I39" s="517"/>
      <c r="J39" s="493">
        <f>$J$579</f>
        <v>0</v>
      </c>
      <c r="K39" s="516"/>
      <c r="L39" s="491">
        <f>$L$579</f>
        <v>0</v>
      </c>
      <c r="M39" s="456"/>
      <c r="N39" s="330" t="str">
        <f t="shared" si="0"/>
        <v/>
      </c>
    </row>
    <row r="40" spans="1:20">
      <c r="A40" s="397" t="s">
        <v>279</v>
      </c>
      <c r="B40" s="455"/>
      <c r="C40" s="370"/>
      <c r="D40" s="370"/>
      <c r="E40" s="368"/>
      <c r="F40" s="465" t="s">
        <v>279</v>
      </c>
      <c r="G40" s="517"/>
      <c r="H40" s="495">
        <f>$H$633</f>
        <v>0</v>
      </c>
      <c r="I40" s="517"/>
      <c r="J40" s="493">
        <f>$J$633</f>
        <v>0</v>
      </c>
      <c r="K40" s="516"/>
      <c r="L40" s="491">
        <f>$L$633</f>
        <v>0</v>
      </c>
      <c r="M40" s="456"/>
      <c r="N40" s="330" t="str">
        <f t="shared" si="0"/>
        <v/>
      </c>
    </row>
    <row r="41" spans="1:20">
      <c r="A41" s="397" t="s">
        <v>279</v>
      </c>
      <c r="B41" s="455"/>
      <c r="C41" s="370"/>
      <c r="D41" s="370"/>
      <c r="E41" s="368"/>
      <c r="F41" s="465" t="s">
        <v>279</v>
      </c>
      <c r="G41" s="517"/>
      <c r="H41" s="495"/>
      <c r="I41" s="517"/>
      <c r="J41" s="493"/>
      <c r="K41" s="516"/>
      <c r="L41" s="491"/>
      <c r="M41" s="456"/>
      <c r="N41" s="330" t="str">
        <f t="shared" si="0"/>
        <v/>
      </c>
    </row>
    <row r="42" spans="1:20">
      <c r="A42" s="397" t="s">
        <v>279</v>
      </c>
      <c r="B42" s="455"/>
      <c r="C42" s="370"/>
      <c r="D42" s="370"/>
      <c r="E42" s="368"/>
      <c r="F42" s="465" t="s">
        <v>279</v>
      </c>
      <c r="G42" s="517"/>
      <c r="H42" s="495"/>
      <c r="I42" s="517"/>
      <c r="J42" s="493"/>
      <c r="K42" s="516"/>
      <c r="L42" s="491"/>
      <c r="M42" s="456"/>
      <c r="N42" s="330" t="str">
        <f t="shared" si="0"/>
        <v/>
      </c>
    </row>
    <row r="43" spans="1:20">
      <c r="A43" s="397" t="s">
        <v>279</v>
      </c>
      <c r="B43" s="455"/>
      <c r="C43" s="370"/>
      <c r="D43" s="370"/>
      <c r="E43" s="368"/>
      <c r="F43" s="465" t="s">
        <v>279</v>
      </c>
      <c r="G43" s="517"/>
      <c r="H43" s="495"/>
      <c r="I43" s="517"/>
      <c r="J43" s="493"/>
      <c r="K43" s="516"/>
      <c r="L43" s="491"/>
      <c r="M43" s="456"/>
      <c r="N43" s="330" t="str">
        <f t="shared" ref="N43:N70" si="1">IF(J43+L43=H43,"","入力ミス")</f>
        <v/>
      </c>
    </row>
    <row r="44" spans="1:20">
      <c r="A44" s="397" t="s">
        <v>279</v>
      </c>
      <c r="B44" s="455"/>
      <c r="C44" s="370"/>
      <c r="D44" s="370"/>
      <c r="E44" s="368"/>
      <c r="F44" s="465" t="s">
        <v>279</v>
      </c>
      <c r="G44" s="517"/>
      <c r="H44" s="495"/>
      <c r="I44" s="517"/>
      <c r="J44" s="493"/>
      <c r="K44" s="516"/>
      <c r="L44" s="491"/>
      <c r="M44" s="456"/>
      <c r="N44" s="330" t="str">
        <f t="shared" si="1"/>
        <v/>
      </c>
    </row>
    <row r="45" spans="1:20" ht="14.25" thickBot="1">
      <c r="A45" s="397" t="s">
        <v>279</v>
      </c>
      <c r="B45" s="455"/>
      <c r="C45" s="370"/>
      <c r="D45" s="370"/>
      <c r="E45" s="368"/>
      <c r="F45" s="465" t="s">
        <v>279</v>
      </c>
      <c r="G45" s="517"/>
      <c r="H45" s="486"/>
      <c r="I45" s="517"/>
      <c r="J45" s="484"/>
      <c r="K45" s="516"/>
      <c r="L45" s="482"/>
      <c r="M45" s="448"/>
      <c r="N45" s="330" t="str">
        <f t="shared" si="1"/>
        <v/>
      </c>
    </row>
    <row r="46" spans="1:20"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1"/>
        <v/>
      </c>
    </row>
    <row r="47" spans="1:20">
      <c r="A47" s="407" t="s">
        <v>279</v>
      </c>
      <c r="B47" s="475"/>
      <c r="C47" s="504"/>
      <c r="D47" s="405"/>
      <c r="E47" s="503"/>
      <c r="F47" s="502"/>
      <c r="G47" s="501"/>
      <c r="H47" s="495"/>
      <c r="I47" s="501"/>
      <c r="J47" s="493"/>
      <c r="K47" s="500"/>
      <c r="L47" s="491"/>
      <c r="M47" s="456"/>
      <c r="N47" s="330" t="str">
        <f t="shared" si="1"/>
        <v/>
      </c>
    </row>
    <row r="48" spans="1:20">
      <c r="A48" s="407" t="s">
        <v>279</v>
      </c>
      <c r="B48" s="505"/>
      <c r="C48" s="504"/>
      <c r="D48" s="405"/>
      <c r="E48" s="503"/>
      <c r="F48" s="502"/>
      <c r="G48" s="501"/>
      <c r="H48" s="495"/>
      <c r="I48" s="501"/>
      <c r="J48" s="493"/>
      <c r="K48" s="500"/>
      <c r="L48" s="491"/>
      <c r="M48" s="456"/>
      <c r="N48" s="330" t="str">
        <f t="shared" si="1"/>
        <v/>
      </c>
      <c r="P48" s="579" t="s">
        <v>382</v>
      </c>
      <c r="Q48" s="579"/>
      <c r="R48" s="579"/>
      <c r="S48" s="579"/>
      <c r="T48" s="579"/>
    </row>
    <row r="49" spans="1:14">
      <c r="A49" s="407" t="s">
        <v>279</v>
      </c>
      <c r="B49" s="505"/>
      <c r="C49" s="504"/>
      <c r="D49" s="405"/>
      <c r="E49" s="503"/>
      <c r="F49" s="502"/>
      <c r="G49" s="501"/>
      <c r="H49" s="495"/>
      <c r="I49" s="501"/>
      <c r="J49" s="493"/>
      <c r="K49" s="500"/>
      <c r="L49" s="491"/>
      <c r="M49" s="456"/>
      <c r="N49" s="330" t="str">
        <f t="shared" si="1"/>
        <v/>
      </c>
    </row>
    <row r="50" spans="1:14">
      <c r="A50" s="407" t="s">
        <v>279</v>
      </c>
      <c r="B50" s="499"/>
      <c r="C50" s="498"/>
      <c r="D50" s="419"/>
      <c r="E50" s="497"/>
      <c r="F50" s="496"/>
      <c r="G50" s="494"/>
      <c r="H50" s="495"/>
      <c r="I50" s="494"/>
      <c r="J50" s="493"/>
      <c r="K50" s="492"/>
      <c r="L50" s="491"/>
      <c r="M50" s="456"/>
      <c r="N50" s="330" t="str">
        <f t="shared" si="1"/>
        <v/>
      </c>
    </row>
    <row r="51" spans="1:14" ht="14.25" thickBot="1">
      <c r="A51" s="490" t="s">
        <v>279</v>
      </c>
      <c r="B51" s="489"/>
      <c r="C51" s="489"/>
      <c r="D51" s="489"/>
      <c r="E51" s="488"/>
      <c r="F51" s="487"/>
      <c r="G51" s="485"/>
      <c r="H51" s="486"/>
      <c r="I51" s="485"/>
      <c r="J51" s="484"/>
      <c r="K51" s="483"/>
      <c r="L51" s="482"/>
      <c r="M51" s="448"/>
      <c r="N51" s="330" t="str">
        <f t="shared" si="1"/>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279</v>
      </c>
      <c r="B54" s="475" t="s">
        <v>322</v>
      </c>
      <c r="C54" s="474"/>
      <c r="D54" s="474"/>
      <c r="E54" s="473"/>
      <c r="F54" s="472" t="s">
        <v>279</v>
      </c>
      <c r="G54" s="470"/>
      <c r="H54" s="471"/>
      <c r="I54" s="470"/>
      <c r="J54" s="469"/>
      <c r="K54" s="468"/>
      <c r="L54" s="467"/>
      <c r="M54" s="466"/>
      <c r="N54" s="330" t="str">
        <f t="shared" si="1"/>
        <v/>
      </c>
    </row>
    <row r="55" spans="1:14">
      <c r="A55" s="397" t="s">
        <v>279</v>
      </c>
      <c r="B55" s="396"/>
      <c r="C55" s="370"/>
      <c r="D55" s="370"/>
      <c r="E55" s="395"/>
      <c r="F55" s="465" t="s">
        <v>279</v>
      </c>
      <c r="G55" s="464"/>
      <c r="H55" s="459">
        <f>$H$148</f>
        <v>0</v>
      </c>
      <c r="I55" s="463"/>
      <c r="J55" s="458">
        <f>$J$148</f>
        <v>0</v>
      </c>
      <c r="K55" s="462"/>
      <c r="L55" s="457">
        <f>$L$148</f>
        <v>0</v>
      </c>
      <c r="M55" s="456"/>
      <c r="N55" s="330" t="str">
        <f t="shared" si="1"/>
        <v/>
      </c>
    </row>
    <row r="56" spans="1:14">
      <c r="A56" s="397" t="s">
        <v>279</v>
      </c>
      <c r="B56" s="396"/>
      <c r="C56" s="370"/>
      <c r="D56" s="370"/>
      <c r="E56" s="395"/>
      <c r="F56" s="465" t="s">
        <v>279</v>
      </c>
      <c r="G56" s="464"/>
      <c r="H56" s="459">
        <f>$H$202</f>
        <v>0</v>
      </c>
      <c r="I56" s="463"/>
      <c r="J56" s="458">
        <f>$J$202</f>
        <v>0</v>
      </c>
      <c r="K56" s="462"/>
      <c r="L56" s="457">
        <f>$L$202</f>
        <v>0</v>
      </c>
      <c r="M56" s="456"/>
      <c r="N56" s="330" t="str">
        <f t="shared" si="1"/>
        <v/>
      </c>
    </row>
    <row r="57" spans="1:14">
      <c r="A57" s="397" t="s">
        <v>279</v>
      </c>
      <c r="B57" s="396"/>
      <c r="C57" s="370"/>
      <c r="D57" s="370"/>
      <c r="E57" s="395"/>
      <c r="F57" s="465" t="s">
        <v>279</v>
      </c>
      <c r="G57" s="464"/>
      <c r="H57" s="459">
        <f>$H$256</f>
        <v>0</v>
      </c>
      <c r="I57" s="463"/>
      <c r="J57" s="458">
        <f>$J$256</f>
        <v>0</v>
      </c>
      <c r="K57" s="462"/>
      <c r="L57" s="457">
        <f>$L$256</f>
        <v>0</v>
      </c>
      <c r="M57" s="456"/>
      <c r="N57" s="330" t="str">
        <f t="shared" si="1"/>
        <v/>
      </c>
    </row>
    <row r="58" spans="1:14">
      <c r="A58" s="397" t="s">
        <v>279</v>
      </c>
      <c r="B58" s="396"/>
      <c r="C58" s="370"/>
      <c r="D58" s="370"/>
      <c r="E58" s="395"/>
      <c r="F58" s="465" t="s">
        <v>279</v>
      </c>
      <c r="G58" s="464"/>
      <c r="H58" s="459">
        <f>$H$310</f>
        <v>0</v>
      </c>
      <c r="I58" s="463"/>
      <c r="J58" s="458">
        <f>$J$310</f>
        <v>0</v>
      </c>
      <c r="K58" s="462"/>
      <c r="L58" s="457">
        <f>$L$310</f>
        <v>0</v>
      </c>
      <c r="M58" s="456"/>
      <c r="N58" s="330" t="str">
        <f t="shared" si="1"/>
        <v/>
      </c>
    </row>
    <row r="59" spans="1:14">
      <c r="A59" s="397" t="s">
        <v>279</v>
      </c>
      <c r="B59" s="396"/>
      <c r="C59" s="370"/>
      <c r="D59" s="370"/>
      <c r="E59" s="395"/>
      <c r="F59" s="465" t="s">
        <v>279</v>
      </c>
      <c r="G59" s="464"/>
      <c r="H59" s="459">
        <f>$H$364</f>
        <v>0</v>
      </c>
      <c r="I59" s="463"/>
      <c r="J59" s="458">
        <f>$J$364</f>
        <v>0</v>
      </c>
      <c r="K59" s="462"/>
      <c r="L59" s="457">
        <f>$L$364</f>
        <v>0</v>
      </c>
      <c r="M59" s="456"/>
      <c r="N59" s="330" t="str">
        <f t="shared" si="1"/>
        <v/>
      </c>
    </row>
    <row r="60" spans="1:14">
      <c r="A60" s="397" t="s">
        <v>279</v>
      </c>
      <c r="B60" s="396"/>
      <c r="C60" s="370"/>
      <c r="D60" s="370"/>
      <c r="E60" s="395"/>
      <c r="F60" s="465" t="s">
        <v>279</v>
      </c>
      <c r="G60" s="464"/>
      <c r="H60" s="459">
        <f>$H$418</f>
        <v>0</v>
      </c>
      <c r="I60" s="463"/>
      <c r="J60" s="458">
        <f>$J$418</f>
        <v>0</v>
      </c>
      <c r="K60" s="462"/>
      <c r="L60" s="457">
        <f>$L$418</f>
        <v>0</v>
      </c>
      <c r="M60" s="456"/>
      <c r="N60" s="330" t="str">
        <f t="shared" si="1"/>
        <v/>
      </c>
    </row>
    <row r="61" spans="1:14">
      <c r="A61" s="397" t="s">
        <v>279</v>
      </c>
      <c r="B61" s="396"/>
      <c r="C61" s="370"/>
      <c r="D61" s="370"/>
      <c r="E61" s="395"/>
      <c r="F61" s="465" t="s">
        <v>279</v>
      </c>
      <c r="G61" s="464"/>
      <c r="H61" s="459">
        <f>$H$472</f>
        <v>0</v>
      </c>
      <c r="I61" s="463"/>
      <c r="J61" s="458">
        <f>$J$472</f>
        <v>0</v>
      </c>
      <c r="K61" s="462"/>
      <c r="L61" s="457">
        <f>$L$472</f>
        <v>0</v>
      </c>
      <c r="M61" s="456"/>
      <c r="N61" s="330" t="str">
        <f t="shared" si="1"/>
        <v/>
      </c>
    </row>
    <row r="62" spans="1:14">
      <c r="A62" s="397" t="s">
        <v>279</v>
      </c>
      <c r="B62" s="396"/>
      <c r="C62" s="370"/>
      <c r="D62" s="370"/>
      <c r="E62" s="395"/>
      <c r="F62" s="454" t="s">
        <v>279</v>
      </c>
      <c r="G62" s="452"/>
      <c r="H62" s="459">
        <f>$H$526</f>
        <v>0</v>
      </c>
      <c r="I62" s="461"/>
      <c r="J62" s="458">
        <f>$J$526</f>
        <v>0</v>
      </c>
      <c r="K62" s="460"/>
      <c r="L62" s="457">
        <f>$L$526</f>
        <v>0</v>
      </c>
      <c r="M62" s="456"/>
      <c r="N62" s="330" t="str">
        <f t="shared" si="1"/>
        <v/>
      </c>
    </row>
    <row r="63" spans="1:14">
      <c r="A63" s="397" t="s">
        <v>279</v>
      </c>
      <c r="B63" s="396"/>
      <c r="C63" s="370"/>
      <c r="D63" s="370"/>
      <c r="E63" s="395"/>
      <c r="F63" s="454" t="s">
        <v>279</v>
      </c>
      <c r="G63" s="452"/>
      <c r="H63" s="459">
        <f>$H$580</f>
        <v>0</v>
      </c>
      <c r="I63" s="461"/>
      <c r="J63" s="458">
        <f>$J$580</f>
        <v>0</v>
      </c>
      <c r="K63" s="460"/>
      <c r="L63" s="457">
        <f>$L$580</f>
        <v>0</v>
      </c>
      <c r="M63" s="456"/>
      <c r="N63" s="330" t="str">
        <f t="shared" si="1"/>
        <v/>
      </c>
    </row>
    <row r="64" spans="1:14">
      <c r="A64" s="397" t="s">
        <v>279</v>
      </c>
      <c r="B64" s="396"/>
      <c r="C64" s="370"/>
      <c r="D64" s="370"/>
      <c r="E64" s="395"/>
      <c r="F64" s="454" t="s">
        <v>279</v>
      </c>
      <c r="G64" s="452"/>
      <c r="H64" s="459">
        <f>$H$634</f>
        <v>0</v>
      </c>
      <c r="I64" s="461"/>
      <c r="J64" s="458">
        <f>$J$634</f>
        <v>0</v>
      </c>
      <c r="K64" s="460"/>
      <c r="L64" s="457">
        <f>$L$634</f>
        <v>0</v>
      </c>
      <c r="M64" s="456"/>
      <c r="N64" s="330" t="str">
        <f t="shared" si="1"/>
        <v/>
      </c>
    </row>
    <row r="65" spans="1:16">
      <c r="A65" s="397" t="s">
        <v>279</v>
      </c>
      <c r="B65" s="455"/>
      <c r="C65" s="370"/>
      <c r="D65" s="370"/>
      <c r="E65" s="395"/>
      <c r="F65" s="454" t="s">
        <v>279</v>
      </c>
      <c r="G65" s="452"/>
      <c r="H65" s="459"/>
      <c r="I65" s="452"/>
      <c r="J65" s="458"/>
      <c r="K65" s="450"/>
      <c r="L65" s="457"/>
      <c r="M65" s="456"/>
      <c r="N65" s="330" t="str">
        <f t="shared" si="1"/>
        <v/>
      </c>
    </row>
    <row r="66" spans="1:16">
      <c r="A66" s="397" t="s">
        <v>279</v>
      </c>
      <c r="B66" s="455"/>
      <c r="C66" s="370"/>
      <c r="D66" s="370"/>
      <c r="E66" s="395"/>
      <c r="F66" s="454" t="s">
        <v>279</v>
      </c>
      <c r="G66" s="452"/>
      <c r="H66" s="459"/>
      <c r="I66" s="452"/>
      <c r="J66" s="458"/>
      <c r="K66" s="450"/>
      <c r="L66" s="457"/>
      <c r="M66" s="456"/>
      <c r="N66" s="330" t="str">
        <f t="shared" si="1"/>
        <v/>
      </c>
    </row>
    <row r="67" spans="1:16">
      <c r="A67" s="397" t="s">
        <v>279</v>
      </c>
      <c r="B67" s="455"/>
      <c r="C67" s="370"/>
      <c r="D67" s="370"/>
      <c r="E67" s="395"/>
      <c r="F67" s="454" t="s">
        <v>279</v>
      </c>
      <c r="G67" s="452"/>
      <c r="H67" s="459"/>
      <c r="I67" s="452"/>
      <c r="J67" s="458"/>
      <c r="K67" s="450"/>
      <c r="L67" s="457"/>
      <c r="M67" s="456"/>
      <c r="N67" s="330" t="str">
        <f t="shared" si="1"/>
        <v/>
      </c>
    </row>
    <row r="68" spans="1:16">
      <c r="A68" s="397" t="s">
        <v>279</v>
      </c>
      <c r="B68" s="455"/>
      <c r="C68" s="370"/>
      <c r="D68" s="370"/>
      <c r="E68" s="395"/>
      <c r="F68" s="454" t="s">
        <v>279</v>
      </c>
      <c r="G68" s="452"/>
      <c r="H68" s="459"/>
      <c r="I68" s="452"/>
      <c r="J68" s="458"/>
      <c r="K68" s="450"/>
      <c r="L68" s="457"/>
      <c r="M68" s="456"/>
      <c r="N68" s="330" t="str">
        <f t="shared" si="1"/>
        <v/>
      </c>
    </row>
    <row r="69" spans="1:16" ht="14.25" thickBot="1">
      <c r="A69" s="397" t="s">
        <v>279</v>
      </c>
      <c r="B69" s="455"/>
      <c r="C69" s="370"/>
      <c r="D69" s="370"/>
      <c r="E69" s="395"/>
      <c r="F69" s="454" t="s">
        <v>279</v>
      </c>
      <c r="G69" s="452"/>
      <c r="H69" s="453"/>
      <c r="I69" s="452"/>
      <c r="J69" s="451"/>
      <c r="K69" s="450"/>
      <c r="L69" s="449"/>
      <c r="M69" s="448"/>
      <c r="N69" s="330" t="str">
        <f t="shared" si="1"/>
        <v/>
      </c>
    </row>
    <row r="70" spans="1:16" ht="15" thickTop="1" thickBot="1">
      <c r="A70" s="447" t="s">
        <v>279</v>
      </c>
      <c r="B70" s="446" t="s">
        <v>321</v>
      </c>
      <c r="C70" s="445"/>
      <c r="D70" s="444" t="s">
        <v>320</v>
      </c>
      <c r="E70" s="443" t="s">
        <v>319</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318</v>
      </c>
      <c r="B73" s="433"/>
      <c r="C73" s="433"/>
      <c r="D73" s="433"/>
      <c r="E73" s="432"/>
      <c r="F73" s="431"/>
      <c r="G73" s="431"/>
      <c r="H73" s="431"/>
      <c r="I73" s="431"/>
      <c r="J73" s="431"/>
      <c r="K73" s="431"/>
      <c r="L73" s="431"/>
      <c r="M73" s="430"/>
    </row>
    <row r="74" spans="1:16" s="331" customFormat="1">
      <c r="A74" s="1408" t="s">
        <v>317</v>
      </c>
      <c r="B74" s="429" t="s">
        <v>316</v>
      </c>
      <c r="C74" s="428"/>
      <c r="D74" s="427"/>
      <c r="E74" s="1411" t="s">
        <v>315</v>
      </c>
      <c r="F74" s="1414" t="s">
        <v>858</v>
      </c>
      <c r="G74" s="1415"/>
      <c r="H74" s="1415"/>
      <c r="I74" s="1415"/>
      <c r="J74" s="1415"/>
      <c r="K74" s="1415"/>
      <c r="L74" s="1416"/>
      <c r="M74" s="1417" t="s">
        <v>314</v>
      </c>
    </row>
    <row r="75" spans="1:16" s="331" customFormat="1">
      <c r="A75" s="1409"/>
      <c r="B75" s="1425" t="s">
        <v>313</v>
      </c>
      <c r="C75" s="1426"/>
      <c r="D75" s="424" t="s">
        <v>312</v>
      </c>
      <c r="E75" s="1412"/>
      <c r="F75" s="1420" t="s">
        <v>311</v>
      </c>
      <c r="G75" s="1422" t="s">
        <v>310</v>
      </c>
      <c r="H75" s="1422"/>
      <c r="I75" s="1422" t="s">
        <v>309</v>
      </c>
      <c r="J75" s="1422"/>
      <c r="K75" s="1423" t="s">
        <v>308</v>
      </c>
      <c r="L75" s="1424"/>
      <c r="M75" s="1418"/>
      <c r="P75" s="392" t="s">
        <v>307</v>
      </c>
    </row>
    <row r="76" spans="1:16" s="331" customFormat="1" ht="14.25" thickBot="1">
      <c r="A76" s="1410"/>
      <c r="B76" s="423"/>
      <c r="C76" s="422"/>
      <c r="D76" s="421"/>
      <c r="E76" s="1413"/>
      <c r="F76" s="1421"/>
      <c r="G76" s="567" t="s">
        <v>306</v>
      </c>
      <c r="H76" s="568" t="s">
        <v>305</v>
      </c>
      <c r="I76" s="567" t="s">
        <v>306</v>
      </c>
      <c r="J76" s="565" t="s">
        <v>305</v>
      </c>
      <c r="K76" s="567" t="s">
        <v>306</v>
      </c>
      <c r="L76" s="565" t="s">
        <v>305</v>
      </c>
      <c r="M76" s="1419"/>
      <c r="P76" s="392" t="s">
        <v>304</v>
      </c>
    </row>
    <row r="77" spans="1:16" s="331" customFormat="1">
      <c r="A77" s="352" t="s">
        <v>280</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303</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302</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301</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280</v>
      </c>
      <c r="B93" s="341" t="s">
        <v>282</v>
      </c>
      <c r="C93" s="340"/>
      <c r="D93" s="410" t="s">
        <v>281</v>
      </c>
      <c r="E93" s="338" t="s">
        <v>280</v>
      </c>
      <c r="F93" s="337" t="s">
        <v>279</v>
      </c>
      <c r="G93" s="408" t="s">
        <v>279</v>
      </c>
      <c r="H93" s="409">
        <f>SUM(H78:H92)</f>
        <v>0</v>
      </c>
      <c r="I93" s="408" t="s">
        <v>280</v>
      </c>
      <c r="J93" s="336">
        <f>SUM(J78:J92)</f>
        <v>0</v>
      </c>
      <c r="K93" s="408" t="s">
        <v>280</v>
      </c>
      <c r="L93" s="336">
        <f>SUM(L78:L92)</f>
        <v>0</v>
      </c>
      <c r="M93" s="333" t="s">
        <v>280</v>
      </c>
      <c r="N93" s="330" t="str">
        <f t="shared" si="6"/>
        <v/>
      </c>
    </row>
    <row r="94" spans="1:14" s="331" customFormat="1">
      <c r="A94" s="407" t="s">
        <v>280</v>
      </c>
      <c r="B94" s="406" t="s">
        <v>300</v>
      </c>
      <c r="C94" s="405"/>
      <c r="D94" s="404"/>
      <c r="E94" s="403"/>
      <c r="F94" s="401"/>
      <c r="G94" s="402"/>
      <c r="H94" s="401"/>
      <c r="I94" s="400"/>
      <c r="J94" s="401"/>
      <c r="K94" s="400"/>
      <c r="L94" s="399"/>
      <c r="M94" s="398"/>
      <c r="N94" s="330" t="str">
        <f t="shared" si="6"/>
        <v/>
      </c>
    </row>
    <row r="95" spans="1:14" s="331" customFormat="1">
      <c r="A95" s="397"/>
      <c r="B95" s="396"/>
      <c r="C95" s="393"/>
      <c r="D95" s="742" t="s">
        <v>291</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299</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298</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297</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296</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280</v>
      </c>
      <c r="L146" s="354">
        <f>SUMIFS(L96:L145,$A96:$A145,"設備費")</f>
        <v>0</v>
      </c>
      <c r="M146" s="353" t="s">
        <v>280</v>
      </c>
      <c r="N146" s="330" t="str">
        <f t="shared" si="15"/>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280</v>
      </c>
      <c r="L147" s="345">
        <f>SUMIFS(L96:L145,$A96:$A145,"工事費")</f>
        <v>0</v>
      </c>
      <c r="M147" s="344" t="s">
        <v>280</v>
      </c>
      <c r="N147" s="330" t="str">
        <f t="shared" si="15"/>
        <v/>
      </c>
      <c r="O147" s="343" t="s">
        <v>285</v>
      </c>
      <c r="P147" s="343" t="s">
        <v>284</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280</v>
      </c>
      <c r="L148" s="334">
        <f>SUM(L96:L145)</f>
        <v>0</v>
      </c>
      <c r="M148" s="333" t="s">
        <v>280</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743" t="s">
        <v>291</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280</v>
      </c>
      <c r="N200" s="330" t="str">
        <f t="shared" si="15"/>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280</v>
      </c>
      <c r="N201" s="330" t="str">
        <f t="shared" si="15"/>
        <v/>
      </c>
      <c r="O201" s="343" t="s">
        <v>285</v>
      </c>
      <c r="P201" s="343" t="s">
        <v>284</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280</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742" t="s">
        <v>291</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280</v>
      </c>
      <c r="B254" s="360" t="s">
        <v>289</v>
      </c>
      <c r="C254" s="359"/>
      <c r="D254" s="358" t="s">
        <v>286</v>
      </c>
      <c r="E254" s="357" t="s">
        <v>280</v>
      </c>
      <c r="F254" s="356" t="s">
        <v>280</v>
      </c>
      <c r="G254" s="355" t="s">
        <v>280</v>
      </c>
      <c r="H254" s="354">
        <f>SUMIFS(H204:H253,$A204:$A253,"設備費")</f>
        <v>0</v>
      </c>
      <c r="I254" s="355" t="s">
        <v>279</v>
      </c>
      <c r="J254" s="354">
        <f>SUMIFS(J204:J253,$A204:$A253,"設備費")</f>
        <v>0</v>
      </c>
      <c r="K254" s="355" t="s">
        <v>279</v>
      </c>
      <c r="L254" s="354">
        <f>SUMIFS(L204:L253,$A204:$A253,"設備費")</f>
        <v>0</v>
      </c>
      <c r="M254" s="353" t="s">
        <v>280</v>
      </c>
      <c r="N254" s="330" t="str">
        <f t="shared" si="28"/>
        <v/>
      </c>
      <c r="O254" s="331" t="s">
        <v>288</v>
      </c>
    </row>
    <row r="255" spans="1:17" s="331" customFormat="1">
      <c r="A255" s="352" t="s">
        <v>280</v>
      </c>
      <c r="B255" s="351" t="s">
        <v>287</v>
      </c>
      <c r="C255" s="350"/>
      <c r="D255" s="349" t="s">
        <v>286</v>
      </c>
      <c r="E255" s="348" t="s">
        <v>280</v>
      </c>
      <c r="F255" s="347" t="s">
        <v>280</v>
      </c>
      <c r="G255" s="346" t="s">
        <v>280</v>
      </c>
      <c r="H255" s="345">
        <f>SUMIFS(H204:H253,$A204:$A253,"工事費")</f>
        <v>0</v>
      </c>
      <c r="I255" s="346" t="s">
        <v>279</v>
      </c>
      <c r="J255" s="345">
        <f>SUMIFS(J204:J253,$A204:$A253,"工事費")</f>
        <v>0</v>
      </c>
      <c r="K255" s="346" t="s">
        <v>279</v>
      </c>
      <c r="L255" s="345">
        <f>SUMIFS(L204:L253,$A204:$A253,"工事費")</f>
        <v>0</v>
      </c>
      <c r="M255" s="344" t="s">
        <v>280</v>
      </c>
      <c r="N255" s="330" t="str">
        <f t="shared" si="28"/>
        <v/>
      </c>
      <c r="O255" s="343" t="s">
        <v>285</v>
      </c>
      <c r="P255" s="343" t="s">
        <v>284</v>
      </c>
      <c r="Q255" s="343" t="s">
        <v>283</v>
      </c>
    </row>
    <row r="256" spans="1:17" s="331" customFormat="1" ht="14.25" thickBot="1">
      <c r="A256" s="342" t="s">
        <v>280</v>
      </c>
      <c r="B256" s="341" t="s">
        <v>282</v>
      </c>
      <c r="C256" s="340"/>
      <c r="D256" s="339" t="s">
        <v>281</v>
      </c>
      <c r="E256" s="338" t="s">
        <v>280</v>
      </c>
      <c r="F256" s="337" t="s">
        <v>280</v>
      </c>
      <c r="G256" s="335" t="s">
        <v>280</v>
      </c>
      <c r="H256" s="336">
        <f>SUM(H204:H253)</f>
        <v>0</v>
      </c>
      <c r="I256" s="335" t="s">
        <v>279</v>
      </c>
      <c r="J256" s="336">
        <f>SUM(J204:J253)</f>
        <v>0</v>
      </c>
      <c r="K256" s="335" t="s">
        <v>279</v>
      </c>
      <c r="L256" s="334">
        <f>SUM(L204:L253)</f>
        <v>0</v>
      </c>
      <c r="M256" s="333" t="s">
        <v>280</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743" t="s">
        <v>290</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280</v>
      </c>
      <c r="B308" s="360" t="s">
        <v>289</v>
      </c>
      <c r="C308" s="359"/>
      <c r="D308" s="358" t="s">
        <v>286</v>
      </c>
      <c r="E308" s="357" t="s">
        <v>280</v>
      </c>
      <c r="F308" s="356" t="s">
        <v>280</v>
      </c>
      <c r="G308" s="355" t="s">
        <v>280</v>
      </c>
      <c r="H308" s="354">
        <f>SUMIFS(H258:H307,$A258:$A307,"設備費")</f>
        <v>0</v>
      </c>
      <c r="I308" s="355" t="s">
        <v>279</v>
      </c>
      <c r="J308" s="354">
        <f>SUMIFS(J258:J307,$A258:$A307,"設備費")</f>
        <v>0</v>
      </c>
      <c r="K308" s="355" t="s">
        <v>279</v>
      </c>
      <c r="L308" s="354">
        <f>SUMIFS(L258:L307,$A258:$A307,"設備費")</f>
        <v>0</v>
      </c>
      <c r="M308" s="353" t="s">
        <v>280</v>
      </c>
      <c r="N308" s="330" t="str">
        <f t="shared" si="37"/>
        <v/>
      </c>
      <c r="O308" s="331" t="s">
        <v>288</v>
      </c>
    </row>
    <row r="309" spans="1:17" s="331" customFormat="1">
      <c r="A309" s="352" t="s">
        <v>280</v>
      </c>
      <c r="B309" s="351" t="s">
        <v>287</v>
      </c>
      <c r="C309" s="350"/>
      <c r="D309" s="349" t="s">
        <v>286</v>
      </c>
      <c r="E309" s="348" t="s">
        <v>280</v>
      </c>
      <c r="F309" s="347" t="s">
        <v>280</v>
      </c>
      <c r="G309" s="346" t="s">
        <v>280</v>
      </c>
      <c r="H309" s="345">
        <f>SUMIFS(H258:H307,$A258:$A307,"工事費")</f>
        <v>0</v>
      </c>
      <c r="I309" s="346" t="s">
        <v>279</v>
      </c>
      <c r="J309" s="345">
        <f>SUMIFS(J258:J307,$A258:$A307,"工事費")</f>
        <v>0</v>
      </c>
      <c r="K309" s="346" t="s">
        <v>279</v>
      </c>
      <c r="L309" s="345">
        <f>SUMIFS(L258:L307,$A258:$A307,"工事費")</f>
        <v>0</v>
      </c>
      <c r="M309" s="344" t="s">
        <v>280</v>
      </c>
      <c r="N309" s="330" t="str">
        <f t="shared" si="37"/>
        <v/>
      </c>
      <c r="O309" s="343" t="s">
        <v>285</v>
      </c>
      <c r="P309" s="343" t="s">
        <v>284</v>
      </c>
      <c r="Q309" s="343" t="s">
        <v>283</v>
      </c>
    </row>
    <row r="310" spans="1:17" s="331" customFormat="1" ht="14.25" thickBot="1">
      <c r="A310" s="342" t="s">
        <v>280</v>
      </c>
      <c r="B310" s="341" t="s">
        <v>282</v>
      </c>
      <c r="C310" s="340"/>
      <c r="D310" s="339" t="s">
        <v>281</v>
      </c>
      <c r="E310" s="338" t="s">
        <v>280</v>
      </c>
      <c r="F310" s="337" t="s">
        <v>280</v>
      </c>
      <c r="G310" s="335" t="s">
        <v>280</v>
      </c>
      <c r="H310" s="336">
        <f>SUM(H258:H307)</f>
        <v>0</v>
      </c>
      <c r="I310" s="335" t="s">
        <v>279</v>
      </c>
      <c r="J310" s="336">
        <f>SUM(J258:J307)</f>
        <v>0</v>
      </c>
      <c r="K310" s="335" t="s">
        <v>279</v>
      </c>
      <c r="L310" s="334">
        <f>SUM(L258:L307)</f>
        <v>0</v>
      </c>
      <c r="M310" s="333" t="s">
        <v>280</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743" t="s">
        <v>290</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280</v>
      </c>
      <c r="B362" s="360" t="s">
        <v>289</v>
      </c>
      <c r="C362" s="359"/>
      <c r="D362" s="358" t="s">
        <v>286</v>
      </c>
      <c r="E362" s="357" t="s">
        <v>280</v>
      </c>
      <c r="F362" s="356" t="s">
        <v>280</v>
      </c>
      <c r="G362" s="355" t="s">
        <v>280</v>
      </c>
      <c r="H362" s="354">
        <f>SUMIFS(H312:H361,$A312:$A361,"設備費")</f>
        <v>0</v>
      </c>
      <c r="I362" s="355" t="s">
        <v>279</v>
      </c>
      <c r="J362" s="354">
        <f>SUMIFS(J312:J361,$A312:$A361,"設備費")</f>
        <v>0</v>
      </c>
      <c r="K362" s="355" t="s">
        <v>279</v>
      </c>
      <c r="L362" s="354">
        <f>SUMIFS(L312:L361,$A312:$A361,"設備費")</f>
        <v>0</v>
      </c>
      <c r="M362" s="353" t="s">
        <v>280</v>
      </c>
      <c r="N362" s="330" t="str">
        <f t="shared" si="46"/>
        <v/>
      </c>
      <c r="O362" s="331" t="s">
        <v>288</v>
      </c>
    </row>
    <row r="363" spans="1:17" s="331" customFormat="1">
      <c r="A363" s="352" t="s">
        <v>280</v>
      </c>
      <c r="B363" s="351" t="s">
        <v>287</v>
      </c>
      <c r="C363" s="350"/>
      <c r="D363" s="349" t="s">
        <v>286</v>
      </c>
      <c r="E363" s="348" t="s">
        <v>280</v>
      </c>
      <c r="F363" s="347" t="s">
        <v>280</v>
      </c>
      <c r="G363" s="346" t="s">
        <v>280</v>
      </c>
      <c r="H363" s="345">
        <f>SUMIFS(H312:H361,$A312:$A361,"工事費")</f>
        <v>0</v>
      </c>
      <c r="I363" s="346" t="s">
        <v>279</v>
      </c>
      <c r="J363" s="345">
        <f>SUMIFS(J312:J361,$A312:$A361,"工事費")</f>
        <v>0</v>
      </c>
      <c r="K363" s="346" t="s">
        <v>279</v>
      </c>
      <c r="L363" s="345">
        <f>SUMIFS(L312:L361,$A312:$A361,"工事費")</f>
        <v>0</v>
      </c>
      <c r="M363" s="344" t="s">
        <v>280</v>
      </c>
      <c r="N363" s="330" t="str">
        <f t="shared" si="46"/>
        <v/>
      </c>
      <c r="O363" s="343" t="s">
        <v>285</v>
      </c>
      <c r="P363" s="343" t="s">
        <v>284</v>
      </c>
      <c r="Q363" s="343" t="s">
        <v>283</v>
      </c>
    </row>
    <row r="364" spans="1:17" s="331" customFormat="1" ht="14.25" thickBot="1">
      <c r="A364" s="342" t="s">
        <v>280</v>
      </c>
      <c r="B364" s="341" t="s">
        <v>282</v>
      </c>
      <c r="C364" s="340"/>
      <c r="D364" s="339" t="s">
        <v>281</v>
      </c>
      <c r="E364" s="338" t="s">
        <v>280</v>
      </c>
      <c r="F364" s="337" t="s">
        <v>280</v>
      </c>
      <c r="G364" s="335" t="s">
        <v>280</v>
      </c>
      <c r="H364" s="336">
        <f>SUM(H312:H361)</f>
        <v>0</v>
      </c>
      <c r="I364" s="335" t="s">
        <v>279</v>
      </c>
      <c r="J364" s="336">
        <f>SUM(J312:J361)</f>
        <v>0</v>
      </c>
      <c r="K364" s="335" t="s">
        <v>279</v>
      </c>
      <c r="L364" s="334">
        <f>SUM(L312:L361)</f>
        <v>0</v>
      </c>
      <c r="M364" s="333" t="s">
        <v>280</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743" t="s">
        <v>290</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280</v>
      </c>
      <c r="B416" s="360" t="s">
        <v>289</v>
      </c>
      <c r="C416" s="359"/>
      <c r="D416" s="358" t="s">
        <v>286</v>
      </c>
      <c r="E416" s="357" t="s">
        <v>280</v>
      </c>
      <c r="F416" s="356" t="s">
        <v>280</v>
      </c>
      <c r="G416" s="355" t="s">
        <v>280</v>
      </c>
      <c r="H416" s="354">
        <f>SUMIFS(H366:H415,$A366:$A415,"設備費")</f>
        <v>0</v>
      </c>
      <c r="I416" s="355" t="s">
        <v>279</v>
      </c>
      <c r="J416" s="354">
        <f>SUMIFS(J366:J415,$A366:$A415,"設備費")</f>
        <v>0</v>
      </c>
      <c r="K416" s="355" t="s">
        <v>279</v>
      </c>
      <c r="L416" s="354">
        <f>SUMIFS(L366:L415,$A366:$A415,"設備費")</f>
        <v>0</v>
      </c>
      <c r="M416" s="353" t="s">
        <v>280</v>
      </c>
      <c r="N416" s="330" t="str">
        <f t="shared" si="59"/>
        <v/>
      </c>
      <c r="O416" s="331" t="s">
        <v>288</v>
      </c>
    </row>
    <row r="417" spans="1:17" s="331" customFormat="1">
      <c r="A417" s="352" t="s">
        <v>280</v>
      </c>
      <c r="B417" s="351" t="s">
        <v>287</v>
      </c>
      <c r="C417" s="350"/>
      <c r="D417" s="349" t="s">
        <v>286</v>
      </c>
      <c r="E417" s="348" t="s">
        <v>280</v>
      </c>
      <c r="F417" s="347" t="s">
        <v>280</v>
      </c>
      <c r="G417" s="346" t="s">
        <v>280</v>
      </c>
      <c r="H417" s="345">
        <f>SUMIFS(H366:H415,$A366:$A415,"工事費")</f>
        <v>0</v>
      </c>
      <c r="I417" s="346" t="s">
        <v>279</v>
      </c>
      <c r="J417" s="345">
        <f>SUMIFS(J366:J415,$A366:$A415,"工事費")</f>
        <v>0</v>
      </c>
      <c r="K417" s="346" t="s">
        <v>279</v>
      </c>
      <c r="L417" s="345">
        <f>SUMIFS(L366:L415,$A366:$A415,"工事費")</f>
        <v>0</v>
      </c>
      <c r="M417" s="344" t="s">
        <v>280</v>
      </c>
      <c r="N417" s="330" t="str">
        <f t="shared" si="59"/>
        <v/>
      </c>
      <c r="O417" s="343" t="s">
        <v>285</v>
      </c>
      <c r="P417" s="343" t="s">
        <v>284</v>
      </c>
      <c r="Q417" s="343" t="s">
        <v>283</v>
      </c>
    </row>
    <row r="418" spans="1:17" s="331" customFormat="1" ht="14.25" thickBot="1">
      <c r="A418" s="342" t="s">
        <v>280</v>
      </c>
      <c r="B418" s="341" t="s">
        <v>282</v>
      </c>
      <c r="C418" s="340"/>
      <c r="D418" s="339" t="s">
        <v>281</v>
      </c>
      <c r="E418" s="338" t="s">
        <v>280</v>
      </c>
      <c r="F418" s="337" t="s">
        <v>280</v>
      </c>
      <c r="G418" s="335" t="s">
        <v>280</v>
      </c>
      <c r="H418" s="336">
        <f>SUM(H366:H415)</f>
        <v>0</v>
      </c>
      <c r="I418" s="335" t="s">
        <v>279</v>
      </c>
      <c r="J418" s="336">
        <f>SUM(J366:J415)</f>
        <v>0</v>
      </c>
      <c r="K418" s="335" t="s">
        <v>279</v>
      </c>
      <c r="L418" s="334">
        <f>SUM(L366:L415)</f>
        <v>0</v>
      </c>
      <c r="M418" s="333" t="s">
        <v>280</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743" t="s">
        <v>290</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280</v>
      </c>
      <c r="B470" s="360" t="s">
        <v>289</v>
      </c>
      <c r="C470" s="359"/>
      <c r="D470" s="358" t="s">
        <v>286</v>
      </c>
      <c r="E470" s="357" t="s">
        <v>280</v>
      </c>
      <c r="F470" s="356" t="s">
        <v>280</v>
      </c>
      <c r="G470" s="355" t="s">
        <v>280</v>
      </c>
      <c r="H470" s="354">
        <f>SUMIFS(H420:H469,$A420:$A469,"設備費")</f>
        <v>0</v>
      </c>
      <c r="I470" s="355" t="s">
        <v>279</v>
      </c>
      <c r="J470" s="354">
        <f>SUMIFS(J420:J469,$A420:$A469,"設備費")</f>
        <v>0</v>
      </c>
      <c r="K470" s="355" t="s">
        <v>279</v>
      </c>
      <c r="L470" s="354">
        <f>SUMIFS(L420:L469,$A420:$A469,"設備費")</f>
        <v>0</v>
      </c>
      <c r="M470" s="353" t="s">
        <v>280</v>
      </c>
      <c r="N470" s="330" t="str">
        <f t="shared" si="68"/>
        <v/>
      </c>
      <c r="O470" s="331" t="s">
        <v>288</v>
      </c>
    </row>
    <row r="471" spans="1:17" s="331" customFormat="1">
      <c r="A471" s="352" t="s">
        <v>280</v>
      </c>
      <c r="B471" s="351" t="s">
        <v>287</v>
      </c>
      <c r="C471" s="350"/>
      <c r="D471" s="349" t="s">
        <v>286</v>
      </c>
      <c r="E471" s="348" t="s">
        <v>280</v>
      </c>
      <c r="F471" s="347" t="s">
        <v>280</v>
      </c>
      <c r="G471" s="346" t="s">
        <v>280</v>
      </c>
      <c r="H471" s="345">
        <f>SUMIFS(H420:H469,$A420:$A469,"工事費")</f>
        <v>0</v>
      </c>
      <c r="I471" s="346" t="s">
        <v>279</v>
      </c>
      <c r="J471" s="345">
        <f>SUMIFS(J420:J469,$A420:$A469,"工事費")</f>
        <v>0</v>
      </c>
      <c r="K471" s="346" t="s">
        <v>279</v>
      </c>
      <c r="L471" s="345">
        <f>SUMIFS(L420:L469,$A420:$A469,"工事費")</f>
        <v>0</v>
      </c>
      <c r="M471" s="344" t="s">
        <v>280</v>
      </c>
      <c r="N471" s="330" t="str">
        <f t="shared" si="68"/>
        <v/>
      </c>
      <c r="O471" s="343" t="s">
        <v>285</v>
      </c>
      <c r="P471" s="343" t="s">
        <v>284</v>
      </c>
      <c r="Q471" s="343" t="s">
        <v>283</v>
      </c>
    </row>
    <row r="472" spans="1:17" s="331" customFormat="1" ht="14.25" thickBot="1">
      <c r="A472" s="342" t="s">
        <v>280</v>
      </c>
      <c r="B472" s="341" t="s">
        <v>282</v>
      </c>
      <c r="C472" s="340"/>
      <c r="D472" s="339" t="s">
        <v>281</v>
      </c>
      <c r="E472" s="338" t="s">
        <v>280</v>
      </c>
      <c r="F472" s="337" t="s">
        <v>280</v>
      </c>
      <c r="G472" s="335" t="s">
        <v>280</v>
      </c>
      <c r="H472" s="336">
        <f>SUM(H420:H469)</f>
        <v>0</v>
      </c>
      <c r="I472" s="335" t="s">
        <v>279</v>
      </c>
      <c r="J472" s="336">
        <f>SUM(J420:J469)</f>
        <v>0</v>
      </c>
      <c r="K472" s="335" t="s">
        <v>279</v>
      </c>
      <c r="L472" s="334">
        <f>SUM(L420:L469)</f>
        <v>0</v>
      </c>
      <c r="M472" s="333" t="s">
        <v>280</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743" t="s">
        <v>290</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280</v>
      </c>
      <c r="B524" s="360" t="s">
        <v>289</v>
      </c>
      <c r="C524" s="359"/>
      <c r="D524" s="358" t="s">
        <v>286</v>
      </c>
      <c r="E524" s="357" t="s">
        <v>280</v>
      </c>
      <c r="F524" s="356" t="s">
        <v>280</v>
      </c>
      <c r="G524" s="355" t="s">
        <v>280</v>
      </c>
      <c r="H524" s="354">
        <f>SUMIFS(H474:H523,$A474:$A523,"設備費")</f>
        <v>0</v>
      </c>
      <c r="I524" s="355" t="s">
        <v>279</v>
      </c>
      <c r="J524" s="354">
        <f>SUMIFS(J474:J523,$A474:$A523,"設備費")</f>
        <v>0</v>
      </c>
      <c r="K524" s="355" t="s">
        <v>279</v>
      </c>
      <c r="L524" s="354">
        <f>SUMIFS(L474:L523,$A474:$A523,"設備費")</f>
        <v>0</v>
      </c>
      <c r="M524" s="353" t="s">
        <v>280</v>
      </c>
      <c r="N524" s="330" t="str">
        <f t="shared" si="68"/>
        <v/>
      </c>
      <c r="O524" s="331" t="s">
        <v>288</v>
      </c>
    </row>
    <row r="525" spans="1:17" s="331" customFormat="1">
      <c r="A525" s="352" t="s">
        <v>280</v>
      </c>
      <c r="B525" s="351" t="s">
        <v>287</v>
      </c>
      <c r="C525" s="350"/>
      <c r="D525" s="349" t="s">
        <v>286</v>
      </c>
      <c r="E525" s="348" t="s">
        <v>280</v>
      </c>
      <c r="F525" s="347" t="s">
        <v>280</v>
      </c>
      <c r="G525" s="346" t="s">
        <v>280</v>
      </c>
      <c r="H525" s="345">
        <f>SUMIFS(H474:H523,$A474:$A523,"工事費")</f>
        <v>0</v>
      </c>
      <c r="I525" s="346" t="s">
        <v>279</v>
      </c>
      <c r="J525" s="345">
        <f>SUMIFS(J474:J523,$A474:$A523,"工事費")</f>
        <v>0</v>
      </c>
      <c r="K525" s="346" t="s">
        <v>279</v>
      </c>
      <c r="L525" s="345">
        <f>SUMIFS(L474:L523,$A474:$A523,"工事費")</f>
        <v>0</v>
      </c>
      <c r="M525" s="344" t="s">
        <v>280</v>
      </c>
      <c r="N525" s="330" t="str">
        <f t="shared" si="68"/>
        <v/>
      </c>
      <c r="O525" s="343" t="s">
        <v>285</v>
      </c>
      <c r="P525" s="343" t="s">
        <v>284</v>
      </c>
      <c r="Q525" s="343" t="s">
        <v>283</v>
      </c>
    </row>
    <row r="526" spans="1:17" s="331" customFormat="1" ht="14.25" thickBot="1">
      <c r="A526" s="342" t="s">
        <v>280</v>
      </c>
      <c r="B526" s="341" t="s">
        <v>282</v>
      </c>
      <c r="C526" s="340"/>
      <c r="D526" s="339" t="s">
        <v>281</v>
      </c>
      <c r="E526" s="338" t="s">
        <v>280</v>
      </c>
      <c r="F526" s="337" t="s">
        <v>280</v>
      </c>
      <c r="G526" s="335" t="s">
        <v>280</v>
      </c>
      <c r="H526" s="336">
        <f>SUM(H474:H523)</f>
        <v>0</v>
      </c>
      <c r="I526" s="335" t="s">
        <v>279</v>
      </c>
      <c r="J526" s="336">
        <f>SUM(J474:J523)</f>
        <v>0</v>
      </c>
      <c r="K526" s="335" t="s">
        <v>279</v>
      </c>
      <c r="L526" s="334">
        <f>SUM(L474:L523)</f>
        <v>0</v>
      </c>
      <c r="M526" s="333" t="s">
        <v>280</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290</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280</v>
      </c>
      <c r="B578" s="360" t="s">
        <v>289</v>
      </c>
      <c r="C578" s="359"/>
      <c r="D578" s="358" t="s">
        <v>286</v>
      </c>
      <c r="E578" s="357" t="s">
        <v>280</v>
      </c>
      <c r="F578" s="356" t="s">
        <v>280</v>
      </c>
      <c r="G578" s="355" t="s">
        <v>280</v>
      </c>
      <c r="H578" s="354">
        <f>SUMIFS(H528:H577,$A528:$A577,"設備費")</f>
        <v>0</v>
      </c>
      <c r="I578" s="355" t="s">
        <v>279</v>
      </c>
      <c r="J578" s="354">
        <f>SUMIFS(J528:J577,$A528:$A577,"設備費")</f>
        <v>0</v>
      </c>
      <c r="K578" s="355" t="s">
        <v>279</v>
      </c>
      <c r="L578" s="354">
        <f>SUMIFS(L528:L577,$A528:$A577,"設備費")</f>
        <v>0</v>
      </c>
      <c r="M578" s="353" t="s">
        <v>280</v>
      </c>
      <c r="N578" s="330" t="str">
        <f t="shared" si="77"/>
        <v/>
      </c>
      <c r="O578" s="331" t="s">
        <v>288</v>
      </c>
    </row>
    <row r="579" spans="1:17" s="331" customFormat="1">
      <c r="A579" s="352" t="s">
        <v>280</v>
      </c>
      <c r="B579" s="351" t="s">
        <v>287</v>
      </c>
      <c r="C579" s="350"/>
      <c r="D579" s="349" t="s">
        <v>286</v>
      </c>
      <c r="E579" s="348" t="s">
        <v>280</v>
      </c>
      <c r="F579" s="347" t="s">
        <v>280</v>
      </c>
      <c r="G579" s="346" t="s">
        <v>280</v>
      </c>
      <c r="H579" s="345">
        <f>SUMIFS(H528:H577,$A528:$A577,"工事費")</f>
        <v>0</v>
      </c>
      <c r="I579" s="346" t="s">
        <v>279</v>
      </c>
      <c r="J579" s="345">
        <f>SUMIFS(J528:J577,$A528:$A577,"工事費")</f>
        <v>0</v>
      </c>
      <c r="K579" s="346" t="s">
        <v>279</v>
      </c>
      <c r="L579" s="345">
        <f>SUMIFS(L528:L577,$A528:$A577,"工事費")</f>
        <v>0</v>
      </c>
      <c r="M579" s="344" t="s">
        <v>280</v>
      </c>
      <c r="N579" s="330" t="str">
        <f t="shared" si="77"/>
        <v/>
      </c>
      <c r="O579" s="343" t="s">
        <v>285</v>
      </c>
      <c r="P579" s="343" t="s">
        <v>284</v>
      </c>
      <c r="Q579" s="343" t="s">
        <v>283</v>
      </c>
    </row>
    <row r="580" spans="1:17" s="331" customFormat="1" ht="14.25" thickBot="1">
      <c r="A580" s="342" t="s">
        <v>280</v>
      </c>
      <c r="B580" s="341" t="s">
        <v>282</v>
      </c>
      <c r="C580" s="340"/>
      <c r="D580" s="339" t="s">
        <v>281</v>
      </c>
      <c r="E580" s="338" t="s">
        <v>280</v>
      </c>
      <c r="F580" s="337" t="s">
        <v>280</v>
      </c>
      <c r="G580" s="335" t="s">
        <v>280</v>
      </c>
      <c r="H580" s="336">
        <f>SUM(H528:H577)</f>
        <v>0</v>
      </c>
      <c r="I580" s="335" t="s">
        <v>279</v>
      </c>
      <c r="J580" s="336">
        <f>SUM(J528:J577)</f>
        <v>0</v>
      </c>
      <c r="K580" s="335" t="s">
        <v>279</v>
      </c>
      <c r="L580" s="334">
        <f>SUM(L528:L577)</f>
        <v>0</v>
      </c>
      <c r="M580" s="333" t="s">
        <v>280</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743" t="s">
        <v>290</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280</v>
      </c>
      <c r="B632" s="360" t="s">
        <v>289</v>
      </c>
      <c r="C632" s="359"/>
      <c r="D632" s="358" t="s">
        <v>286</v>
      </c>
      <c r="E632" s="357" t="s">
        <v>280</v>
      </c>
      <c r="F632" s="356" t="s">
        <v>280</v>
      </c>
      <c r="G632" s="355" t="s">
        <v>280</v>
      </c>
      <c r="H632" s="354">
        <f>SUMIFS(H582:H631,$A582:$A631,"設備費")</f>
        <v>0</v>
      </c>
      <c r="I632" s="355" t="s">
        <v>279</v>
      </c>
      <c r="J632" s="354">
        <f>SUMIFS(J582:J631,$A582:$A631,"設備費")</f>
        <v>0</v>
      </c>
      <c r="K632" s="355" t="s">
        <v>279</v>
      </c>
      <c r="L632" s="354">
        <f>SUMIFS(L582:L631,$A582:$A631,"設備費")</f>
        <v>0</v>
      </c>
      <c r="M632" s="353" t="s">
        <v>280</v>
      </c>
      <c r="N632" s="330" t="str">
        <f t="shared" si="90"/>
        <v/>
      </c>
      <c r="O632" s="331" t="s">
        <v>288</v>
      </c>
    </row>
    <row r="633" spans="1:17" s="331" customFormat="1">
      <c r="A633" s="352" t="s">
        <v>280</v>
      </c>
      <c r="B633" s="351" t="s">
        <v>287</v>
      </c>
      <c r="C633" s="350"/>
      <c r="D633" s="349" t="s">
        <v>286</v>
      </c>
      <c r="E633" s="348" t="s">
        <v>280</v>
      </c>
      <c r="F633" s="347" t="s">
        <v>280</v>
      </c>
      <c r="G633" s="346" t="s">
        <v>280</v>
      </c>
      <c r="H633" s="345">
        <f>SUMIFS(H582:H631,$A582:$A631,"工事費")</f>
        <v>0</v>
      </c>
      <c r="I633" s="346" t="s">
        <v>279</v>
      </c>
      <c r="J633" s="345">
        <f>SUMIFS(J582:J631,$A582:$A631,"工事費")</f>
        <v>0</v>
      </c>
      <c r="K633" s="346" t="s">
        <v>279</v>
      </c>
      <c r="L633" s="345">
        <f>SUMIFS(L582:L631,$A582:$A631,"工事費")</f>
        <v>0</v>
      </c>
      <c r="M633" s="344" t="s">
        <v>280</v>
      </c>
      <c r="N633" s="330" t="str">
        <f t="shared" si="90"/>
        <v/>
      </c>
      <c r="O633" s="343" t="s">
        <v>285</v>
      </c>
      <c r="P633" s="343" t="s">
        <v>284</v>
      </c>
      <c r="Q633" s="343" t="s">
        <v>283</v>
      </c>
    </row>
    <row r="634" spans="1:17" s="331" customFormat="1" ht="14.25" thickBot="1">
      <c r="A634" s="342" t="s">
        <v>280</v>
      </c>
      <c r="B634" s="341" t="s">
        <v>282</v>
      </c>
      <c r="C634" s="340"/>
      <c r="D634" s="339" t="s">
        <v>281</v>
      </c>
      <c r="E634" s="338" t="s">
        <v>280</v>
      </c>
      <c r="F634" s="337" t="s">
        <v>280</v>
      </c>
      <c r="G634" s="335" t="s">
        <v>280</v>
      </c>
      <c r="H634" s="336">
        <f>SUM(H582:H631)</f>
        <v>0</v>
      </c>
      <c r="I634" s="335" t="s">
        <v>279</v>
      </c>
      <c r="J634" s="336">
        <f>SUM(J582:J631)</f>
        <v>0</v>
      </c>
      <c r="K634" s="335" t="s">
        <v>279</v>
      </c>
      <c r="L634" s="334">
        <f>SUM(L582:L631)</f>
        <v>0</v>
      </c>
      <c r="M634" s="333" t="s">
        <v>278</v>
      </c>
      <c r="N634" s="330" t="str">
        <f t="shared" si="90"/>
        <v/>
      </c>
      <c r="O634" s="332" t="str">
        <f>IF(SUM(H632:H633)=H634,"","入力ミス")</f>
        <v/>
      </c>
      <c r="P634" s="332" t="str">
        <f>IF(SUM(J632:J633)=J634,"","入力ミス")</f>
        <v/>
      </c>
      <c r="Q634" s="332"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3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E634"/>
  <sheetViews>
    <sheetView showGridLines="0" zoomScaleNormal="100" workbookViewId="0">
      <selection activeCell="B14" sqref="B1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2" t="str">
        <f>注意事項等!A2</f>
        <v>実施計画書（新築建築物のZEB普及促進支援事業）</v>
      </c>
      <c r="B2" s="1132"/>
      <c r="C2" s="1132"/>
      <c r="D2" s="1132"/>
      <c r="E2" s="1132"/>
      <c r="F2" s="1132"/>
      <c r="G2" s="1132"/>
      <c r="H2" s="1132"/>
      <c r="I2" s="1132"/>
      <c r="J2" s="1132"/>
      <c r="K2" s="1132"/>
      <c r="L2" s="1132"/>
      <c r="M2" s="1132"/>
      <c r="N2" s="550"/>
      <c r="O2" s="550"/>
      <c r="P2" s="563" t="s">
        <v>375</v>
      </c>
      <c r="Q2" s="562"/>
      <c r="R2" s="562"/>
      <c r="S2" s="562"/>
      <c r="T2" s="561"/>
      <c r="U2" s="550"/>
      <c r="V2" s="550"/>
      <c r="W2" s="550"/>
      <c r="X2" s="550"/>
      <c r="Y2" s="550"/>
      <c r="Z2" s="550"/>
      <c r="AA2" s="550"/>
      <c r="AB2" s="550"/>
      <c r="AC2" s="550"/>
      <c r="AD2" s="550"/>
      <c r="AE2" s="550"/>
    </row>
    <row r="3" spans="1:31" s="551" customFormat="1" ht="15" thickBot="1">
      <c r="A3" s="554"/>
      <c r="N3" s="550"/>
      <c r="O3" s="550"/>
      <c r="P3" s="560" t="s">
        <v>374</v>
      </c>
      <c r="Q3" s="559"/>
      <c r="R3" s="559"/>
      <c r="S3" s="559"/>
      <c r="T3" s="558"/>
      <c r="U3" s="550"/>
      <c r="V3" s="550"/>
      <c r="W3" s="550"/>
      <c r="X3" s="550"/>
      <c r="Y3" s="550"/>
      <c r="Z3" s="550"/>
      <c r="AA3" s="550"/>
      <c r="AB3" s="550"/>
      <c r="AC3" s="550"/>
      <c r="AD3" s="550"/>
      <c r="AE3" s="550"/>
    </row>
    <row r="4" spans="1:31" s="551" customFormat="1">
      <c r="A4" s="1429" t="s">
        <v>949</v>
      </c>
      <c r="B4" s="1429"/>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960</v>
      </c>
      <c r="B6" s="552"/>
      <c r="C6" s="552"/>
      <c r="N6" s="550"/>
      <c r="O6" s="550"/>
      <c r="P6" s="178" t="s">
        <v>373</v>
      </c>
      <c r="Q6" s="178"/>
      <c r="R6" s="177"/>
      <c r="S6" s="177"/>
      <c r="T6" s="177"/>
      <c r="U6" s="177"/>
      <c r="V6" s="550"/>
      <c r="W6" s="550"/>
      <c r="X6" s="550"/>
      <c r="Y6" s="550"/>
      <c r="Z6" s="550"/>
      <c r="AA6" s="550"/>
      <c r="AB6" s="550"/>
      <c r="AC6" s="550"/>
      <c r="AD6" s="550"/>
      <c r="AE6" s="550"/>
    </row>
    <row r="7" spans="1:31">
      <c r="A7" s="1408" t="s">
        <v>317</v>
      </c>
      <c r="B7" s="429" t="s">
        <v>338</v>
      </c>
      <c r="C7" s="428"/>
      <c r="D7" s="428"/>
      <c r="E7" s="1411" t="s">
        <v>337</v>
      </c>
      <c r="F7" s="1414" t="s">
        <v>858</v>
      </c>
      <c r="G7" s="1415"/>
      <c r="H7" s="1415"/>
      <c r="I7" s="1415"/>
      <c r="J7" s="1415"/>
      <c r="K7" s="1415"/>
      <c r="L7" s="1416"/>
      <c r="M7" s="1417" t="s">
        <v>314</v>
      </c>
      <c r="P7" s="550"/>
      <c r="Q7" s="550"/>
      <c r="R7" s="550"/>
      <c r="S7" s="550"/>
      <c r="T7" s="550"/>
      <c r="U7" s="550"/>
      <c r="V7" s="550"/>
      <c r="W7" s="550"/>
      <c r="X7" s="550"/>
      <c r="Y7" s="550"/>
      <c r="Z7" s="550"/>
    </row>
    <row r="8" spans="1:31">
      <c r="A8" s="1409"/>
      <c r="B8" s="1425" t="s">
        <v>313</v>
      </c>
      <c r="C8" s="1427"/>
      <c r="D8" s="1428"/>
      <c r="E8" s="1412"/>
      <c r="F8" s="1420" t="s">
        <v>311</v>
      </c>
      <c r="G8" s="1422" t="s">
        <v>310</v>
      </c>
      <c r="H8" s="1422"/>
      <c r="I8" s="1422" t="s">
        <v>309</v>
      </c>
      <c r="J8" s="1422"/>
      <c r="K8" s="1423" t="s">
        <v>308</v>
      </c>
      <c r="L8" s="1424"/>
      <c r="M8" s="1430"/>
      <c r="P8" s="521" t="s">
        <v>340</v>
      </c>
      <c r="Q8" s="550"/>
      <c r="R8" s="550"/>
      <c r="S8" s="550"/>
      <c r="T8" s="550"/>
      <c r="U8" s="550"/>
      <c r="V8" s="550"/>
      <c r="W8" s="550"/>
      <c r="X8" s="550"/>
      <c r="Y8" s="550"/>
      <c r="Z8" s="550"/>
    </row>
    <row r="9" spans="1:31" ht="14.25" thickBot="1">
      <c r="A9" s="1410"/>
      <c r="B9" s="423"/>
      <c r="C9" s="422"/>
      <c r="D9" s="422"/>
      <c r="E9" s="1413"/>
      <c r="F9" s="1421"/>
      <c r="G9" s="564" t="s">
        <v>306</v>
      </c>
      <c r="H9" s="564" t="s">
        <v>305</v>
      </c>
      <c r="I9" s="564" t="s">
        <v>306</v>
      </c>
      <c r="J9" s="564" t="s">
        <v>305</v>
      </c>
      <c r="K9" s="565" t="s">
        <v>306</v>
      </c>
      <c r="L9" s="566" t="s">
        <v>305</v>
      </c>
      <c r="M9" s="1431"/>
      <c r="P9" s="392"/>
      <c r="Q9" s="550"/>
      <c r="R9" s="550"/>
      <c r="S9" s="550"/>
      <c r="T9" s="550"/>
      <c r="U9" s="550"/>
      <c r="V9" s="550"/>
      <c r="W9" s="550"/>
      <c r="X9" s="550"/>
      <c r="Y9" s="550"/>
      <c r="Z9" s="550"/>
    </row>
    <row r="10" spans="1:31" ht="14.25" thickBot="1">
      <c r="A10" s="549" t="s">
        <v>279</v>
      </c>
      <c r="B10" s="740" t="s">
        <v>850</v>
      </c>
      <c r="C10" s="548"/>
      <c r="D10" s="548"/>
      <c r="E10" s="547"/>
      <c r="F10" s="546"/>
      <c r="G10" s="544"/>
      <c r="H10" s="545"/>
      <c r="I10" s="544"/>
      <c r="J10" s="543"/>
      <c r="K10" s="542"/>
      <c r="L10" s="541"/>
      <c r="M10" s="540"/>
      <c r="N10" s="331" t="s">
        <v>288</v>
      </c>
      <c r="P10" s="392" t="s">
        <v>339</v>
      </c>
      <c r="Q10" s="550"/>
      <c r="R10" s="550"/>
      <c r="S10" s="550"/>
      <c r="T10" s="550"/>
      <c r="U10" s="550"/>
      <c r="V10" s="550"/>
      <c r="W10" s="550"/>
      <c r="X10" s="550"/>
      <c r="Y10" s="550"/>
      <c r="Z10" s="550"/>
    </row>
    <row r="11" spans="1:31" ht="14.25" thickTop="1">
      <c r="A11" s="539" t="s">
        <v>279</v>
      </c>
      <c r="B11" s="538" t="s">
        <v>851</v>
      </c>
      <c r="C11" s="537"/>
      <c r="D11" s="537" t="s">
        <v>320</v>
      </c>
      <c r="E11" s="536" t="s">
        <v>333</v>
      </c>
      <c r="F11" s="535"/>
      <c r="G11" s="533"/>
      <c r="H11" s="534">
        <f>$H$93</f>
        <v>0</v>
      </c>
      <c r="I11" s="533"/>
      <c r="J11" s="532">
        <f>$J$93</f>
        <v>0</v>
      </c>
      <c r="K11" s="531"/>
      <c r="L11" s="530">
        <f>$L$93</f>
        <v>0</v>
      </c>
      <c r="M11" s="529"/>
      <c r="N11" s="330" t="str">
        <f t="shared" ref="N11:N42" si="0">IF(J11+L11=H11,"","入力ミス")</f>
        <v/>
      </c>
    </row>
    <row r="12" spans="1:31" ht="14.25" thickBot="1">
      <c r="A12" s="407"/>
      <c r="B12" s="406"/>
      <c r="C12" s="405"/>
      <c r="D12" s="405"/>
      <c r="E12" s="403"/>
      <c r="F12" s="528"/>
      <c r="G12" s="526"/>
      <c r="H12" s="527"/>
      <c r="I12" s="526"/>
      <c r="J12" s="525"/>
      <c r="K12" s="524"/>
      <c r="L12" s="523"/>
      <c r="M12" s="522"/>
      <c r="N12" s="330" t="str">
        <f t="shared" si="0"/>
        <v/>
      </c>
      <c r="P12" s="521" t="s">
        <v>489</v>
      </c>
      <c r="Q12" s="550"/>
    </row>
    <row r="13" spans="1:31">
      <c r="A13" s="476" t="s">
        <v>279</v>
      </c>
      <c r="B13" s="475" t="s">
        <v>331</v>
      </c>
      <c r="C13" s="474"/>
      <c r="D13" s="474"/>
      <c r="E13" s="473"/>
      <c r="F13" s="465" t="s">
        <v>372</v>
      </c>
      <c r="G13" s="519"/>
      <c r="H13" s="471"/>
      <c r="I13" s="519"/>
      <c r="J13" s="469"/>
      <c r="K13" s="518"/>
      <c r="L13" s="467"/>
      <c r="M13" s="466"/>
      <c r="N13" s="330" t="str">
        <f t="shared" si="0"/>
        <v/>
      </c>
      <c r="Q13" s="521" t="s">
        <v>335</v>
      </c>
      <c r="T13" s="521"/>
    </row>
    <row r="14" spans="1:31">
      <c r="A14" s="397" t="s">
        <v>279</v>
      </c>
      <c r="B14" s="396"/>
      <c r="C14" s="393"/>
      <c r="D14" s="370"/>
      <c r="E14" s="368"/>
      <c r="F14" s="465" t="s">
        <v>372</v>
      </c>
      <c r="G14" s="517"/>
      <c r="H14" s="495">
        <f>$H$146</f>
        <v>0</v>
      </c>
      <c r="I14" s="517"/>
      <c r="J14" s="493">
        <f>$J$146</f>
        <v>0</v>
      </c>
      <c r="K14" s="516"/>
      <c r="L14" s="491">
        <f>$L$146</f>
        <v>0</v>
      </c>
      <c r="M14" s="456"/>
      <c r="N14" s="330" t="str">
        <f t="shared" si="0"/>
        <v/>
      </c>
      <c r="Q14" s="392" t="s">
        <v>334</v>
      </c>
      <c r="T14" s="392"/>
    </row>
    <row r="15" spans="1:31">
      <c r="A15" s="397" t="s">
        <v>279</v>
      </c>
      <c r="B15" s="396"/>
      <c r="C15" s="393"/>
      <c r="D15" s="370"/>
      <c r="E15" s="368"/>
      <c r="F15" s="465" t="s">
        <v>372</v>
      </c>
      <c r="G15" s="517"/>
      <c r="H15" s="495">
        <f>$H$200</f>
        <v>0</v>
      </c>
      <c r="I15" s="517"/>
      <c r="J15" s="493">
        <f>$J$200</f>
        <v>0</v>
      </c>
      <c r="K15" s="516"/>
      <c r="L15" s="491">
        <f>$L$200</f>
        <v>0</v>
      </c>
      <c r="M15" s="456"/>
      <c r="N15" s="330" t="str">
        <f t="shared" si="0"/>
        <v/>
      </c>
      <c r="Q15" s="392" t="s">
        <v>332</v>
      </c>
      <c r="T15" s="392"/>
    </row>
    <row r="16" spans="1:31">
      <c r="A16" s="397" t="s">
        <v>279</v>
      </c>
      <c r="B16" s="396"/>
      <c r="C16" s="393"/>
      <c r="D16" s="370"/>
      <c r="E16" s="368"/>
      <c r="F16" s="465" t="s">
        <v>372</v>
      </c>
      <c r="G16" s="517"/>
      <c r="H16" s="495">
        <f>$H$254</f>
        <v>0</v>
      </c>
      <c r="I16" s="517"/>
      <c r="J16" s="493">
        <f>$J$254</f>
        <v>0</v>
      </c>
      <c r="K16" s="516"/>
      <c r="L16" s="491">
        <f>$L$254</f>
        <v>0</v>
      </c>
      <c r="M16" s="456"/>
      <c r="N16" s="330" t="str">
        <f t="shared" si="0"/>
        <v/>
      </c>
    </row>
    <row r="17" spans="1:17">
      <c r="A17" s="397" t="s">
        <v>279</v>
      </c>
      <c r="B17" s="396"/>
      <c r="C17" s="393"/>
      <c r="D17" s="370"/>
      <c r="E17" s="368"/>
      <c r="F17" s="465" t="s">
        <v>372</v>
      </c>
      <c r="G17" s="517"/>
      <c r="H17" s="495">
        <f>$H$308</f>
        <v>0</v>
      </c>
      <c r="I17" s="517"/>
      <c r="J17" s="493">
        <f>$J$308</f>
        <v>0</v>
      </c>
      <c r="K17" s="516"/>
      <c r="L17" s="491">
        <f>$L$308</f>
        <v>0</v>
      </c>
      <c r="M17" s="456"/>
      <c r="N17" s="330" t="str">
        <f t="shared" si="0"/>
        <v/>
      </c>
    </row>
    <row r="18" spans="1:17">
      <c r="A18" s="397" t="s">
        <v>279</v>
      </c>
      <c r="B18" s="396"/>
      <c r="C18" s="393"/>
      <c r="D18" s="370"/>
      <c r="E18" s="368"/>
      <c r="F18" s="465" t="s">
        <v>372</v>
      </c>
      <c r="G18" s="517"/>
      <c r="H18" s="495">
        <f>$H$362</f>
        <v>0</v>
      </c>
      <c r="I18" s="517"/>
      <c r="J18" s="493">
        <f>$J$362</f>
        <v>0</v>
      </c>
      <c r="K18" s="516"/>
      <c r="L18" s="491">
        <f>$L$362</f>
        <v>0</v>
      </c>
      <c r="M18" s="456"/>
      <c r="N18" s="330" t="str">
        <f t="shared" si="0"/>
        <v/>
      </c>
      <c r="P18" s="521" t="s">
        <v>330</v>
      </c>
    </row>
    <row r="19" spans="1:17">
      <c r="A19" s="397" t="s">
        <v>279</v>
      </c>
      <c r="B19" s="396"/>
      <c r="C19" s="393"/>
      <c r="D19" s="370"/>
      <c r="E19" s="368"/>
      <c r="F19" s="465" t="s">
        <v>372</v>
      </c>
      <c r="G19" s="517"/>
      <c r="H19" s="495">
        <f>$H$416</f>
        <v>0</v>
      </c>
      <c r="I19" s="517"/>
      <c r="J19" s="493">
        <f>$J$416</f>
        <v>0</v>
      </c>
      <c r="K19" s="516"/>
      <c r="L19" s="491">
        <f>$L$416</f>
        <v>0</v>
      </c>
      <c r="M19" s="456"/>
      <c r="N19" s="330" t="str">
        <f t="shared" si="0"/>
        <v/>
      </c>
    </row>
    <row r="20" spans="1:17">
      <c r="A20" s="397" t="s">
        <v>279</v>
      </c>
      <c r="B20" s="396"/>
      <c r="C20" s="393"/>
      <c r="D20" s="370"/>
      <c r="E20" s="368"/>
      <c r="F20" s="465" t="s">
        <v>372</v>
      </c>
      <c r="G20" s="517"/>
      <c r="H20" s="495">
        <f>$H$470</f>
        <v>0</v>
      </c>
      <c r="I20" s="517"/>
      <c r="J20" s="493">
        <f>$J$470</f>
        <v>0</v>
      </c>
      <c r="K20" s="516"/>
      <c r="L20" s="491">
        <f>$L$470</f>
        <v>0</v>
      </c>
      <c r="M20" s="456"/>
      <c r="N20" s="330" t="str">
        <f t="shared" si="0"/>
        <v/>
      </c>
    </row>
    <row r="21" spans="1:17">
      <c r="A21" s="397" t="s">
        <v>279</v>
      </c>
      <c r="B21" s="396"/>
      <c r="C21" s="393"/>
      <c r="D21" s="370"/>
      <c r="E21" s="368"/>
      <c r="F21" s="465" t="s">
        <v>372</v>
      </c>
      <c r="G21" s="517"/>
      <c r="H21" s="495">
        <f>$H$524</f>
        <v>0</v>
      </c>
      <c r="I21" s="517"/>
      <c r="J21" s="493">
        <f>$J$524</f>
        <v>0</v>
      </c>
      <c r="K21" s="516"/>
      <c r="L21" s="491">
        <f>$L$524</f>
        <v>0</v>
      </c>
      <c r="M21" s="456"/>
      <c r="N21" s="330" t="str">
        <f t="shared" si="0"/>
        <v/>
      </c>
      <c r="P21" s="392" t="s">
        <v>329</v>
      </c>
    </row>
    <row r="22" spans="1:17">
      <c r="A22" s="397" t="s">
        <v>279</v>
      </c>
      <c r="B22" s="396"/>
      <c r="C22" s="393"/>
      <c r="D22" s="370"/>
      <c r="E22" s="368"/>
      <c r="F22" s="465" t="s">
        <v>372</v>
      </c>
      <c r="G22" s="517"/>
      <c r="H22" s="495">
        <f>$H$578</f>
        <v>0</v>
      </c>
      <c r="I22" s="517"/>
      <c r="J22" s="493">
        <f>$J$578</f>
        <v>0</v>
      </c>
      <c r="K22" s="516"/>
      <c r="L22" s="491">
        <f>$L$578</f>
        <v>0</v>
      </c>
      <c r="M22" s="456"/>
      <c r="N22" s="330" t="str">
        <f t="shared" si="0"/>
        <v/>
      </c>
      <c r="Q22" s="392" t="s">
        <v>328</v>
      </c>
    </row>
    <row r="23" spans="1:17">
      <c r="A23" s="397" t="s">
        <v>279</v>
      </c>
      <c r="B23" s="396"/>
      <c r="C23" s="393"/>
      <c r="D23" s="370"/>
      <c r="E23" s="368"/>
      <c r="F23" s="465" t="s">
        <v>372</v>
      </c>
      <c r="G23" s="517"/>
      <c r="H23" s="495">
        <f>$H$632</f>
        <v>0</v>
      </c>
      <c r="I23" s="517"/>
      <c r="J23" s="493">
        <f>$J$632</f>
        <v>0</v>
      </c>
      <c r="K23" s="516"/>
      <c r="L23" s="491">
        <f>$L$632</f>
        <v>0</v>
      </c>
      <c r="M23" s="456"/>
      <c r="N23" s="330" t="str">
        <f t="shared" si="0"/>
        <v/>
      </c>
    </row>
    <row r="24" spans="1:17">
      <c r="A24" s="397" t="s">
        <v>279</v>
      </c>
      <c r="B24" s="396"/>
      <c r="C24" s="393"/>
      <c r="D24" s="370"/>
      <c r="E24" s="368"/>
      <c r="F24" s="465" t="s">
        <v>372</v>
      </c>
      <c r="G24" s="517"/>
      <c r="H24" s="495"/>
      <c r="I24" s="517"/>
      <c r="J24" s="493"/>
      <c r="K24" s="516"/>
      <c r="L24" s="491"/>
      <c r="M24" s="456"/>
      <c r="N24" s="330" t="str">
        <f t="shared" si="0"/>
        <v/>
      </c>
    </row>
    <row r="25" spans="1:17">
      <c r="A25" s="397" t="s">
        <v>279</v>
      </c>
      <c r="B25" s="396"/>
      <c r="C25" s="393"/>
      <c r="D25" s="370"/>
      <c r="E25" s="368"/>
      <c r="F25" s="465" t="s">
        <v>372</v>
      </c>
      <c r="G25" s="517"/>
      <c r="H25" s="495"/>
      <c r="I25" s="517"/>
      <c r="J25" s="493"/>
      <c r="K25" s="516"/>
      <c r="L25" s="491"/>
      <c r="M25" s="456"/>
      <c r="N25" s="330" t="str">
        <f t="shared" si="0"/>
        <v/>
      </c>
    </row>
    <row r="26" spans="1:17">
      <c r="A26" s="397" t="s">
        <v>279</v>
      </c>
      <c r="B26" s="396"/>
      <c r="C26" s="393"/>
      <c r="D26" s="370"/>
      <c r="E26" s="368"/>
      <c r="F26" s="465" t="s">
        <v>372</v>
      </c>
      <c r="G26" s="517"/>
      <c r="H26" s="495"/>
      <c r="I26" s="517"/>
      <c r="J26" s="493"/>
      <c r="K26" s="516"/>
      <c r="L26" s="491"/>
      <c r="M26" s="456"/>
      <c r="N26" s="330" t="str">
        <f t="shared" si="0"/>
        <v/>
      </c>
    </row>
    <row r="27" spans="1:17">
      <c r="A27" s="397" t="s">
        <v>279</v>
      </c>
      <c r="B27" s="396"/>
      <c r="C27" s="393"/>
      <c r="D27" s="370"/>
      <c r="E27" s="368"/>
      <c r="F27" s="465" t="s">
        <v>372</v>
      </c>
      <c r="G27" s="517"/>
      <c r="H27" s="495"/>
      <c r="I27" s="517"/>
      <c r="J27" s="493"/>
      <c r="K27" s="516"/>
      <c r="L27" s="491"/>
      <c r="M27" s="456"/>
      <c r="N27" s="330" t="str">
        <f t="shared" si="0"/>
        <v/>
      </c>
    </row>
    <row r="28" spans="1:17" ht="14.25" thickBot="1">
      <c r="A28" s="397" t="s">
        <v>279</v>
      </c>
      <c r="B28" s="396"/>
      <c r="C28" s="393"/>
      <c r="D28" s="370"/>
      <c r="E28" s="368"/>
      <c r="F28" s="465" t="s">
        <v>372</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14">
      <c r="A33" s="397" t="s">
        <v>279</v>
      </c>
      <c r="B33" s="455"/>
      <c r="C33" s="370"/>
      <c r="D33" s="370"/>
      <c r="E33" s="368"/>
      <c r="F33" s="465" t="s">
        <v>279</v>
      </c>
      <c r="G33" s="517"/>
      <c r="H33" s="495">
        <f>$H$255</f>
        <v>0</v>
      </c>
      <c r="I33" s="517"/>
      <c r="J33" s="493">
        <f>$J$255</f>
        <v>0</v>
      </c>
      <c r="K33" s="516"/>
      <c r="L33" s="491">
        <f>$L$255</f>
        <v>0</v>
      </c>
      <c r="M33" s="456"/>
      <c r="N33" s="330" t="str">
        <f t="shared" si="0"/>
        <v/>
      </c>
    </row>
    <row r="34" spans="1:14">
      <c r="A34" s="397" t="s">
        <v>279</v>
      </c>
      <c r="B34" s="455"/>
      <c r="C34" s="370"/>
      <c r="D34" s="370"/>
      <c r="E34" s="368"/>
      <c r="F34" s="465" t="s">
        <v>279</v>
      </c>
      <c r="G34" s="517"/>
      <c r="H34" s="495">
        <f>$H$309</f>
        <v>0</v>
      </c>
      <c r="I34" s="517"/>
      <c r="J34" s="493">
        <f>$J$309</f>
        <v>0</v>
      </c>
      <c r="K34" s="516"/>
      <c r="L34" s="491">
        <f>$L$309</f>
        <v>0</v>
      </c>
      <c r="M34" s="456"/>
      <c r="N34" s="330" t="str">
        <f t="shared" si="0"/>
        <v/>
      </c>
    </row>
    <row r="35" spans="1:14">
      <c r="A35" s="397" t="s">
        <v>279</v>
      </c>
      <c r="B35" s="455"/>
      <c r="C35" s="370"/>
      <c r="D35" s="370"/>
      <c r="E35" s="368"/>
      <c r="F35" s="465" t="s">
        <v>279</v>
      </c>
      <c r="G35" s="517"/>
      <c r="H35" s="495">
        <f>$H$363</f>
        <v>0</v>
      </c>
      <c r="I35" s="517"/>
      <c r="J35" s="493">
        <f>$J$363</f>
        <v>0</v>
      </c>
      <c r="K35" s="516"/>
      <c r="L35" s="491">
        <f>$L$363</f>
        <v>0</v>
      </c>
      <c r="M35" s="456"/>
      <c r="N35" s="330" t="str">
        <f t="shared" si="0"/>
        <v/>
      </c>
    </row>
    <row r="36" spans="1:14">
      <c r="A36" s="397" t="s">
        <v>279</v>
      </c>
      <c r="B36" s="455"/>
      <c r="C36" s="370"/>
      <c r="D36" s="370"/>
      <c r="E36" s="368"/>
      <c r="F36" s="465" t="s">
        <v>279</v>
      </c>
      <c r="G36" s="517"/>
      <c r="H36" s="495">
        <f>$H$417</f>
        <v>0</v>
      </c>
      <c r="I36" s="517"/>
      <c r="J36" s="493">
        <f>$J$417</f>
        <v>0</v>
      </c>
      <c r="K36" s="516"/>
      <c r="L36" s="491">
        <f>$L$417</f>
        <v>0</v>
      </c>
      <c r="M36" s="456"/>
      <c r="N36" s="330" t="str">
        <f t="shared" si="0"/>
        <v/>
      </c>
    </row>
    <row r="37" spans="1:14">
      <c r="A37" s="397" t="s">
        <v>279</v>
      </c>
      <c r="B37" s="455"/>
      <c r="C37" s="370"/>
      <c r="D37" s="370"/>
      <c r="E37" s="368"/>
      <c r="F37" s="465" t="s">
        <v>279</v>
      </c>
      <c r="G37" s="517"/>
      <c r="H37" s="495">
        <f>$H$471</f>
        <v>0</v>
      </c>
      <c r="I37" s="517"/>
      <c r="J37" s="493">
        <f>$J$471</f>
        <v>0</v>
      </c>
      <c r="K37" s="516"/>
      <c r="L37" s="491">
        <f>$L$471</f>
        <v>0</v>
      </c>
      <c r="M37" s="456"/>
      <c r="N37" s="330" t="str">
        <f t="shared" si="0"/>
        <v/>
      </c>
    </row>
    <row r="38" spans="1:14">
      <c r="A38" s="397" t="s">
        <v>279</v>
      </c>
      <c r="B38" s="455"/>
      <c r="C38" s="370"/>
      <c r="D38" s="370"/>
      <c r="E38" s="368"/>
      <c r="F38" s="465" t="s">
        <v>279</v>
      </c>
      <c r="G38" s="517"/>
      <c r="H38" s="495">
        <f>$H$525</f>
        <v>0</v>
      </c>
      <c r="I38" s="517"/>
      <c r="J38" s="493">
        <f>$J$525</f>
        <v>0</v>
      </c>
      <c r="K38" s="516"/>
      <c r="L38" s="491">
        <f>$L$525</f>
        <v>0</v>
      </c>
      <c r="M38" s="456"/>
      <c r="N38" s="330" t="str">
        <f t="shared" si="0"/>
        <v/>
      </c>
    </row>
    <row r="39" spans="1:14">
      <c r="A39" s="397" t="s">
        <v>279</v>
      </c>
      <c r="B39" s="455"/>
      <c r="C39" s="370"/>
      <c r="D39" s="370"/>
      <c r="E39" s="368"/>
      <c r="F39" s="465" t="s">
        <v>279</v>
      </c>
      <c r="G39" s="517"/>
      <c r="H39" s="495">
        <f>$H$579</f>
        <v>0</v>
      </c>
      <c r="I39" s="517"/>
      <c r="J39" s="493">
        <f>$J$579</f>
        <v>0</v>
      </c>
      <c r="K39" s="516"/>
      <c r="L39" s="491">
        <f>$L$579</f>
        <v>0</v>
      </c>
      <c r="M39" s="456"/>
      <c r="N39" s="330" t="str">
        <f t="shared" si="0"/>
        <v/>
      </c>
    </row>
    <row r="40" spans="1:14">
      <c r="A40" s="397" t="s">
        <v>279</v>
      </c>
      <c r="B40" s="455"/>
      <c r="C40" s="370"/>
      <c r="D40" s="370"/>
      <c r="E40" s="368"/>
      <c r="F40" s="465" t="s">
        <v>279</v>
      </c>
      <c r="G40" s="517"/>
      <c r="H40" s="495">
        <f>$H$633</f>
        <v>0</v>
      </c>
      <c r="I40" s="517"/>
      <c r="J40" s="493">
        <f>$J$633</f>
        <v>0</v>
      </c>
      <c r="K40" s="516"/>
      <c r="L40" s="491">
        <f>$L$633</f>
        <v>0</v>
      </c>
      <c r="M40" s="456"/>
      <c r="N40" s="330" t="str">
        <f t="shared" si="0"/>
        <v/>
      </c>
    </row>
    <row r="41" spans="1:14">
      <c r="A41" s="397" t="s">
        <v>279</v>
      </c>
      <c r="B41" s="455"/>
      <c r="C41" s="370"/>
      <c r="D41" s="370"/>
      <c r="E41" s="368"/>
      <c r="F41" s="465" t="s">
        <v>279</v>
      </c>
      <c r="G41" s="517"/>
      <c r="H41" s="495"/>
      <c r="I41" s="517"/>
      <c r="J41" s="493"/>
      <c r="K41" s="516"/>
      <c r="L41" s="491"/>
      <c r="M41" s="456"/>
      <c r="N41" s="330" t="str">
        <f t="shared" si="0"/>
        <v/>
      </c>
    </row>
    <row r="42" spans="1:14">
      <c r="A42" s="397" t="s">
        <v>279</v>
      </c>
      <c r="B42" s="455"/>
      <c r="C42" s="370"/>
      <c r="D42" s="370"/>
      <c r="E42" s="368"/>
      <c r="F42" s="465" t="s">
        <v>279</v>
      </c>
      <c r="G42" s="517"/>
      <c r="H42" s="495"/>
      <c r="I42" s="517"/>
      <c r="J42" s="493"/>
      <c r="K42" s="516"/>
      <c r="L42" s="491"/>
      <c r="M42" s="456"/>
      <c r="N42" s="330" t="str">
        <f t="shared" si="0"/>
        <v/>
      </c>
    </row>
    <row r="43" spans="1:14">
      <c r="A43" s="397" t="s">
        <v>279</v>
      </c>
      <c r="B43" s="455"/>
      <c r="C43" s="370"/>
      <c r="D43" s="370"/>
      <c r="E43" s="368"/>
      <c r="F43" s="465" t="s">
        <v>279</v>
      </c>
      <c r="G43" s="517"/>
      <c r="H43" s="495"/>
      <c r="I43" s="517"/>
      <c r="J43" s="493"/>
      <c r="K43" s="516"/>
      <c r="L43" s="491"/>
      <c r="M43" s="456"/>
      <c r="N43" s="330" t="str">
        <f t="shared" ref="N43:N70" si="1">IF(J43+L43=H43,"","入力ミス")</f>
        <v/>
      </c>
    </row>
    <row r="44" spans="1:14">
      <c r="A44" s="397" t="s">
        <v>279</v>
      </c>
      <c r="B44" s="455"/>
      <c r="C44" s="370"/>
      <c r="D44" s="370"/>
      <c r="E44" s="368"/>
      <c r="F44" s="465" t="s">
        <v>279</v>
      </c>
      <c r="G44" s="517"/>
      <c r="H44" s="495"/>
      <c r="I44" s="517"/>
      <c r="J44" s="493"/>
      <c r="K44" s="516"/>
      <c r="L44" s="491"/>
      <c r="M44" s="456"/>
      <c r="N44" s="330" t="str">
        <f t="shared" si="1"/>
        <v/>
      </c>
    </row>
    <row r="45" spans="1:14" ht="14.25" thickBot="1">
      <c r="A45" s="397" t="s">
        <v>279</v>
      </c>
      <c r="B45" s="455"/>
      <c r="C45" s="370"/>
      <c r="D45" s="370"/>
      <c r="E45" s="368"/>
      <c r="F45" s="465" t="s">
        <v>279</v>
      </c>
      <c r="G45" s="517"/>
      <c r="H45" s="486"/>
      <c r="I45" s="517"/>
      <c r="J45" s="484"/>
      <c r="K45" s="516"/>
      <c r="L45" s="482"/>
      <c r="M45" s="448"/>
      <c r="N45" s="330" t="str">
        <f t="shared" si="1"/>
        <v/>
      </c>
    </row>
    <row r="46" spans="1:14"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1"/>
        <v/>
      </c>
    </row>
    <row r="47" spans="1:14">
      <c r="A47" s="407" t="s">
        <v>279</v>
      </c>
      <c r="B47" s="505"/>
      <c r="C47" s="504"/>
      <c r="D47" s="405"/>
      <c r="E47" s="503"/>
      <c r="F47" s="502"/>
      <c r="G47" s="501"/>
      <c r="H47" s="495"/>
      <c r="I47" s="501"/>
      <c r="J47" s="493"/>
      <c r="K47" s="500"/>
      <c r="L47" s="491"/>
      <c r="M47" s="456"/>
      <c r="N47" s="330" t="str">
        <f t="shared" si="1"/>
        <v/>
      </c>
    </row>
    <row r="48" spans="1:14">
      <c r="A48" s="407" t="s">
        <v>279</v>
      </c>
      <c r="B48" s="505"/>
      <c r="C48" s="504"/>
      <c r="D48" s="405"/>
      <c r="E48" s="503"/>
      <c r="F48" s="502"/>
      <c r="G48" s="501"/>
      <c r="H48" s="495"/>
      <c r="I48" s="501"/>
      <c r="J48" s="493"/>
      <c r="K48" s="500"/>
      <c r="L48" s="491"/>
      <c r="M48" s="456"/>
      <c r="N48" s="330" t="str">
        <f t="shared" si="1"/>
        <v/>
      </c>
    </row>
    <row r="49" spans="1:14">
      <c r="A49" s="407" t="s">
        <v>279</v>
      </c>
      <c r="B49" s="505"/>
      <c r="C49" s="504"/>
      <c r="D49" s="405"/>
      <c r="E49" s="503"/>
      <c r="F49" s="502"/>
      <c r="G49" s="501"/>
      <c r="H49" s="495"/>
      <c r="I49" s="501"/>
      <c r="J49" s="493"/>
      <c r="K49" s="500"/>
      <c r="L49" s="491"/>
      <c r="M49" s="456"/>
      <c r="N49" s="330" t="str">
        <f t="shared" si="1"/>
        <v/>
      </c>
    </row>
    <row r="50" spans="1:14">
      <c r="A50" s="407" t="s">
        <v>279</v>
      </c>
      <c r="B50" s="499"/>
      <c r="C50" s="498"/>
      <c r="D50" s="419"/>
      <c r="E50" s="497"/>
      <c r="F50" s="496"/>
      <c r="G50" s="494"/>
      <c r="H50" s="495"/>
      <c r="I50" s="494"/>
      <c r="J50" s="493"/>
      <c r="K50" s="492"/>
      <c r="L50" s="491"/>
      <c r="M50" s="456"/>
      <c r="N50" s="330" t="str">
        <f t="shared" si="1"/>
        <v/>
      </c>
    </row>
    <row r="51" spans="1:14" ht="14.25" thickBot="1">
      <c r="A51" s="490" t="s">
        <v>279</v>
      </c>
      <c r="B51" s="489"/>
      <c r="C51" s="489"/>
      <c r="D51" s="489"/>
      <c r="E51" s="488"/>
      <c r="F51" s="487"/>
      <c r="G51" s="485"/>
      <c r="H51" s="486"/>
      <c r="I51" s="485"/>
      <c r="J51" s="484"/>
      <c r="K51" s="483"/>
      <c r="L51" s="482"/>
      <c r="M51" s="448"/>
      <c r="N51" s="330" t="str">
        <f t="shared" si="1"/>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279</v>
      </c>
      <c r="B54" s="475" t="s">
        <v>322</v>
      </c>
      <c r="C54" s="474"/>
      <c r="D54" s="474"/>
      <c r="E54" s="473"/>
      <c r="F54" s="472" t="s">
        <v>279</v>
      </c>
      <c r="G54" s="470"/>
      <c r="H54" s="471"/>
      <c r="I54" s="470"/>
      <c r="J54" s="469"/>
      <c r="K54" s="468"/>
      <c r="L54" s="467"/>
      <c r="M54" s="466"/>
      <c r="N54" s="330" t="str">
        <f t="shared" si="1"/>
        <v/>
      </c>
    </row>
    <row r="55" spans="1:14">
      <c r="A55" s="397" t="s">
        <v>279</v>
      </c>
      <c r="B55" s="396"/>
      <c r="C55" s="370"/>
      <c r="D55" s="370"/>
      <c r="E55" s="395"/>
      <c r="F55" s="465" t="s">
        <v>279</v>
      </c>
      <c r="G55" s="464"/>
      <c r="H55" s="459">
        <f>$H$148</f>
        <v>0</v>
      </c>
      <c r="I55" s="463"/>
      <c r="J55" s="458">
        <f>$J$148</f>
        <v>0</v>
      </c>
      <c r="K55" s="462"/>
      <c r="L55" s="457">
        <f>$L$148</f>
        <v>0</v>
      </c>
      <c r="M55" s="456"/>
      <c r="N55" s="330" t="str">
        <f t="shared" si="1"/>
        <v/>
      </c>
    </row>
    <row r="56" spans="1:14">
      <c r="A56" s="397" t="s">
        <v>279</v>
      </c>
      <c r="B56" s="396"/>
      <c r="C56" s="370"/>
      <c r="D56" s="370"/>
      <c r="E56" s="395"/>
      <c r="F56" s="465" t="s">
        <v>279</v>
      </c>
      <c r="G56" s="464"/>
      <c r="H56" s="459">
        <f>$H$202</f>
        <v>0</v>
      </c>
      <c r="I56" s="463"/>
      <c r="J56" s="458">
        <f>$J$202</f>
        <v>0</v>
      </c>
      <c r="K56" s="462"/>
      <c r="L56" s="457">
        <f>$L$202</f>
        <v>0</v>
      </c>
      <c r="M56" s="456"/>
      <c r="N56" s="330" t="str">
        <f t="shared" si="1"/>
        <v/>
      </c>
    </row>
    <row r="57" spans="1:14">
      <c r="A57" s="397" t="s">
        <v>279</v>
      </c>
      <c r="B57" s="396"/>
      <c r="C57" s="370"/>
      <c r="D57" s="370"/>
      <c r="E57" s="395"/>
      <c r="F57" s="465" t="s">
        <v>279</v>
      </c>
      <c r="G57" s="464"/>
      <c r="H57" s="459">
        <f>$H$256</f>
        <v>0</v>
      </c>
      <c r="I57" s="463"/>
      <c r="J57" s="458">
        <f>$J$256</f>
        <v>0</v>
      </c>
      <c r="K57" s="462"/>
      <c r="L57" s="457">
        <f>$L$256</f>
        <v>0</v>
      </c>
      <c r="M57" s="456"/>
      <c r="N57" s="330" t="str">
        <f t="shared" si="1"/>
        <v/>
      </c>
    </row>
    <row r="58" spans="1:14">
      <c r="A58" s="397" t="s">
        <v>279</v>
      </c>
      <c r="B58" s="396"/>
      <c r="C58" s="370"/>
      <c r="D58" s="370"/>
      <c r="E58" s="395"/>
      <c r="F58" s="465" t="s">
        <v>279</v>
      </c>
      <c r="G58" s="464"/>
      <c r="H58" s="459">
        <f>$H$310</f>
        <v>0</v>
      </c>
      <c r="I58" s="463"/>
      <c r="J58" s="458">
        <f>$J$310</f>
        <v>0</v>
      </c>
      <c r="K58" s="462"/>
      <c r="L58" s="457">
        <f>$L$310</f>
        <v>0</v>
      </c>
      <c r="M58" s="456"/>
      <c r="N58" s="330" t="str">
        <f t="shared" si="1"/>
        <v/>
      </c>
    </row>
    <row r="59" spans="1:14">
      <c r="A59" s="397" t="s">
        <v>279</v>
      </c>
      <c r="B59" s="396"/>
      <c r="C59" s="370"/>
      <c r="D59" s="370"/>
      <c r="E59" s="395"/>
      <c r="F59" s="465" t="s">
        <v>279</v>
      </c>
      <c r="G59" s="464"/>
      <c r="H59" s="459">
        <f>$H$364</f>
        <v>0</v>
      </c>
      <c r="I59" s="463"/>
      <c r="J59" s="458">
        <f>$J$364</f>
        <v>0</v>
      </c>
      <c r="K59" s="462"/>
      <c r="L59" s="457">
        <f>$L$364</f>
        <v>0</v>
      </c>
      <c r="M59" s="456"/>
      <c r="N59" s="330" t="str">
        <f t="shared" si="1"/>
        <v/>
      </c>
    </row>
    <row r="60" spans="1:14">
      <c r="A60" s="397" t="s">
        <v>279</v>
      </c>
      <c r="B60" s="396"/>
      <c r="C60" s="370"/>
      <c r="D60" s="370"/>
      <c r="E60" s="395"/>
      <c r="F60" s="465" t="s">
        <v>279</v>
      </c>
      <c r="G60" s="464"/>
      <c r="H60" s="459">
        <f>$H$418</f>
        <v>0</v>
      </c>
      <c r="I60" s="463"/>
      <c r="J60" s="458">
        <f>$J$418</f>
        <v>0</v>
      </c>
      <c r="K60" s="462"/>
      <c r="L60" s="457">
        <f>$L$418</f>
        <v>0</v>
      </c>
      <c r="M60" s="456"/>
      <c r="N60" s="330" t="str">
        <f t="shared" si="1"/>
        <v/>
      </c>
    </row>
    <row r="61" spans="1:14">
      <c r="A61" s="397" t="s">
        <v>279</v>
      </c>
      <c r="B61" s="396"/>
      <c r="C61" s="370"/>
      <c r="D61" s="370"/>
      <c r="E61" s="395"/>
      <c r="F61" s="465" t="s">
        <v>279</v>
      </c>
      <c r="G61" s="464"/>
      <c r="H61" s="459">
        <f>$H$472</f>
        <v>0</v>
      </c>
      <c r="I61" s="463"/>
      <c r="J61" s="458">
        <f>$J$472</f>
        <v>0</v>
      </c>
      <c r="K61" s="462"/>
      <c r="L61" s="457">
        <f>$L$472</f>
        <v>0</v>
      </c>
      <c r="M61" s="456"/>
      <c r="N61" s="330" t="str">
        <f t="shared" si="1"/>
        <v/>
      </c>
    </row>
    <row r="62" spans="1:14">
      <c r="A62" s="397" t="s">
        <v>279</v>
      </c>
      <c r="B62" s="396"/>
      <c r="C62" s="370"/>
      <c r="D62" s="370"/>
      <c r="E62" s="395"/>
      <c r="F62" s="454" t="s">
        <v>279</v>
      </c>
      <c r="G62" s="452"/>
      <c r="H62" s="459">
        <f>$H$526</f>
        <v>0</v>
      </c>
      <c r="I62" s="461"/>
      <c r="J62" s="458">
        <f>$J$526</f>
        <v>0</v>
      </c>
      <c r="K62" s="460"/>
      <c r="L62" s="457">
        <f>$L$526</f>
        <v>0</v>
      </c>
      <c r="M62" s="456"/>
      <c r="N62" s="330" t="str">
        <f t="shared" si="1"/>
        <v/>
      </c>
    </row>
    <row r="63" spans="1:14">
      <c r="A63" s="397" t="s">
        <v>279</v>
      </c>
      <c r="B63" s="396"/>
      <c r="C63" s="370"/>
      <c r="D63" s="370"/>
      <c r="E63" s="395"/>
      <c r="F63" s="454" t="s">
        <v>279</v>
      </c>
      <c r="G63" s="452"/>
      <c r="H63" s="459">
        <f>$H$580</f>
        <v>0</v>
      </c>
      <c r="I63" s="461"/>
      <c r="J63" s="458">
        <f>$J$580</f>
        <v>0</v>
      </c>
      <c r="K63" s="460"/>
      <c r="L63" s="457">
        <f>$L$580</f>
        <v>0</v>
      </c>
      <c r="M63" s="456"/>
      <c r="N63" s="330" t="str">
        <f t="shared" si="1"/>
        <v/>
      </c>
    </row>
    <row r="64" spans="1:14">
      <c r="A64" s="397" t="s">
        <v>279</v>
      </c>
      <c r="B64" s="396"/>
      <c r="C64" s="370"/>
      <c r="D64" s="370"/>
      <c r="E64" s="395"/>
      <c r="F64" s="454" t="s">
        <v>279</v>
      </c>
      <c r="G64" s="452"/>
      <c r="H64" s="459">
        <f>$H$634</f>
        <v>0</v>
      </c>
      <c r="I64" s="461"/>
      <c r="J64" s="458">
        <f>$J$634</f>
        <v>0</v>
      </c>
      <c r="K64" s="460"/>
      <c r="L64" s="457">
        <f>$L$634</f>
        <v>0</v>
      </c>
      <c r="M64" s="456"/>
      <c r="N64" s="330" t="str">
        <f t="shared" si="1"/>
        <v/>
      </c>
    </row>
    <row r="65" spans="1:16">
      <c r="A65" s="397" t="s">
        <v>279</v>
      </c>
      <c r="B65" s="455"/>
      <c r="C65" s="370"/>
      <c r="D65" s="370"/>
      <c r="E65" s="395"/>
      <c r="F65" s="454" t="s">
        <v>279</v>
      </c>
      <c r="G65" s="452"/>
      <c r="H65" s="459"/>
      <c r="I65" s="452"/>
      <c r="J65" s="458"/>
      <c r="K65" s="450"/>
      <c r="L65" s="457"/>
      <c r="M65" s="456"/>
      <c r="N65" s="330" t="str">
        <f t="shared" si="1"/>
        <v/>
      </c>
    </row>
    <row r="66" spans="1:16">
      <c r="A66" s="397" t="s">
        <v>279</v>
      </c>
      <c r="B66" s="455"/>
      <c r="C66" s="370"/>
      <c r="D66" s="370"/>
      <c r="E66" s="395"/>
      <c r="F66" s="454" t="s">
        <v>279</v>
      </c>
      <c r="G66" s="452"/>
      <c r="H66" s="459"/>
      <c r="I66" s="452"/>
      <c r="J66" s="458"/>
      <c r="K66" s="450"/>
      <c r="L66" s="457"/>
      <c r="M66" s="456"/>
      <c r="N66" s="330" t="str">
        <f t="shared" si="1"/>
        <v/>
      </c>
    </row>
    <row r="67" spans="1:16">
      <c r="A67" s="397" t="s">
        <v>279</v>
      </c>
      <c r="B67" s="455"/>
      <c r="C67" s="370"/>
      <c r="D67" s="370"/>
      <c r="E67" s="395"/>
      <c r="F67" s="454" t="s">
        <v>279</v>
      </c>
      <c r="G67" s="452"/>
      <c r="H67" s="459"/>
      <c r="I67" s="452"/>
      <c r="J67" s="458"/>
      <c r="K67" s="450"/>
      <c r="L67" s="457"/>
      <c r="M67" s="456"/>
      <c r="N67" s="330" t="str">
        <f t="shared" si="1"/>
        <v/>
      </c>
    </row>
    <row r="68" spans="1:16">
      <c r="A68" s="397" t="s">
        <v>279</v>
      </c>
      <c r="B68" s="455"/>
      <c r="C68" s="370"/>
      <c r="D68" s="370"/>
      <c r="E68" s="395"/>
      <c r="F68" s="454" t="s">
        <v>279</v>
      </c>
      <c r="G68" s="452"/>
      <c r="H68" s="459"/>
      <c r="I68" s="452"/>
      <c r="J68" s="458"/>
      <c r="K68" s="450"/>
      <c r="L68" s="457"/>
      <c r="M68" s="456"/>
      <c r="N68" s="330" t="str">
        <f t="shared" si="1"/>
        <v/>
      </c>
    </row>
    <row r="69" spans="1:16" ht="14.25" thickBot="1">
      <c r="A69" s="397" t="s">
        <v>279</v>
      </c>
      <c r="B69" s="455"/>
      <c r="C69" s="370"/>
      <c r="D69" s="370"/>
      <c r="E69" s="395"/>
      <c r="F69" s="454" t="s">
        <v>279</v>
      </c>
      <c r="G69" s="452"/>
      <c r="H69" s="453"/>
      <c r="I69" s="452"/>
      <c r="J69" s="451"/>
      <c r="K69" s="450"/>
      <c r="L69" s="449"/>
      <c r="M69" s="448"/>
      <c r="N69" s="330" t="str">
        <f t="shared" si="1"/>
        <v/>
      </c>
    </row>
    <row r="70" spans="1:16" ht="15" thickTop="1" thickBot="1">
      <c r="A70" s="447" t="s">
        <v>279</v>
      </c>
      <c r="B70" s="446" t="s">
        <v>371</v>
      </c>
      <c r="C70" s="445"/>
      <c r="D70" s="444" t="s">
        <v>320</v>
      </c>
      <c r="E70" s="443" t="s">
        <v>319</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370</v>
      </c>
      <c r="B73" s="433"/>
      <c r="C73" s="433"/>
      <c r="D73" s="433"/>
      <c r="E73" s="432"/>
      <c r="F73" s="431"/>
      <c r="G73" s="431"/>
      <c r="H73" s="431"/>
      <c r="I73" s="431"/>
      <c r="J73" s="431"/>
      <c r="K73" s="431"/>
      <c r="L73" s="431"/>
      <c r="M73" s="430"/>
    </row>
    <row r="74" spans="1:16" s="331" customFormat="1">
      <c r="A74" s="1408" t="s">
        <v>317</v>
      </c>
      <c r="B74" s="429" t="s">
        <v>338</v>
      </c>
      <c r="C74" s="428"/>
      <c r="D74" s="427"/>
      <c r="E74" s="1411" t="s">
        <v>315</v>
      </c>
      <c r="F74" s="1414" t="s">
        <v>858</v>
      </c>
      <c r="G74" s="1415"/>
      <c r="H74" s="1415"/>
      <c r="I74" s="1415"/>
      <c r="J74" s="1415"/>
      <c r="K74" s="1415"/>
      <c r="L74" s="1416"/>
      <c r="M74" s="1417" t="s">
        <v>314</v>
      </c>
    </row>
    <row r="75" spans="1:16" s="331" customFormat="1">
      <c r="A75" s="1409"/>
      <c r="B75" s="1425" t="s">
        <v>313</v>
      </c>
      <c r="C75" s="1426"/>
      <c r="D75" s="424" t="s">
        <v>312</v>
      </c>
      <c r="E75" s="1412"/>
      <c r="F75" s="1420" t="s">
        <v>311</v>
      </c>
      <c r="G75" s="1422" t="s">
        <v>310</v>
      </c>
      <c r="H75" s="1422"/>
      <c r="I75" s="1422" t="s">
        <v>309</v>
      </c>
      <c r="J75" s="1422"/>
      <c r="K75" s="1423" t="s">
        <v>308</v>
      </c>
      <c r="L75" s="1424"/>
      <c r="M75" s="1418"/>
      <c r="P75" s="392" t="s">
        <v>307</v>
      </c>
    </row>
    <row r="76" spans="1:16" s="331" customFormat="1" ht="14.25" thickBot="1">
      <c r="A76" s="1410"/>
      <c r="B76" s="423"/>
      <c r="C76" s="422"/>
      <c r="D76" s="421"/>
      <c r="E76" s="1413"/>
      <c r="F76" s="1421"/>
      <c r="G76" s="567" t="s">
        <v>306</v>
      </c>
      <c r="H76" s="568" t="s">
        <v>305</v>
      </c>
      <c r="I76" s="567" t="s">
        <v>306</v>
      </c>
      <c r="J76" s="565" t="s">
        <v>305</v>
      </c>
      <c r="K76" s="567" t="s">
        <v>306</v>
      </c>
      <c r="L76" s="565" t="s">
        <v>305</v>
      </c>
      <c r="M76" s="1419"/>
      <c r="P76" s="392" t="s">
        <v>304</v>
      </c>
    </row>
    <row r="77" spans="1:16" s="331" customFormat="1">
      <c r="A77" s="352" t="s">
        <v>278</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369</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302</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301</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278</v>
      </c>
      <c r="B93" s="341" t="s">
        <v>362</v>
      </c>
      <c r="C93" s="340"/>
      <c r="D93" s="410" t="s">
        <v>361</v>
      </c>
      <c r="E93" s="338" t="s">
        <v>278</v>
      </c>
      <c r="F93" s="337" t="s">
        <v>279</v>
      </c>
      <c r="G93" s="408" t="s">
        <v>279</v>
      </c>
      <c r="H93" s="409">
        <f>SUM(H78:H92)</f>
        <v>0</v>
      </c>
      <c r="I93" s="408" t="s">
        <v>278</v>
      </c>
      <c r="J93" s="336">
        <f>SUM(J78:J92)</f>
        <v>0</v>
      </c>
      <c r="K93" s="408" t="s">
        <v>278</v>
      </c>
      <c r="L93" s="336">
        <f>SUM(L78:L92)</f>
        <v>0</v>
      </c>
      <c r="M93" s="333" t="s">
        <v>278</v>
      </c>
      <c r="N93" s="330" t="str">
        <f t="shared" si="6"/>
        <v/>
      </c>
    </row>
    <row r="94" spans="1:14" s="331" customFormat="1">
      <c r="A94" s="407" t="s">
        <v>278</v>
      </c>
      <c r="B94" s="406" t="s">
        <v>368</v>
      </c>
      <c r="C94" s="405"/>
      <c r="D94" s="404"/>
      <c r="E94" s="403"/>
      <c r="F94" s="401"/>
      <c r="G94" s="402"/>
      <c r="H94" s="401"/>
      <c r="I94" s="400"/>
      <c r="J94" s="401"/>
      <c r="K94" s="400"/>
      <c r="L94" s="399"/>
      <c r="M94" s="398"/>
      <c r="N94" s="330" t="str">
        <f t="shared" si="6"/>
        <v/>
      </c>
    </row>
    <row r="95" spans="1:14" s="331" customFormat="1">
      <c r="A95" s="397"/>
      <c r="B95" s="396"/>
      <c r="C95" s="393"/>
      <c r="D95" s="742" t="s">
        <v>291</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299</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298</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297</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367</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278</v>
      </c>
      <c r="L146" s="354">
        <f>SUMIFS(L96:L145,$A96:$A145,"設備費")</f>
        <v>0</v>
      </c>
      <c r="M146" s="353" t="s">
        <v>278</v>
      </c>
      <c r="N146" s="330" t="str">
        <f t="shared" si="15"/>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278</v>
      </c>
      <c r="L147" s="345">
        <f>SUMIFS(L96:L145,$A96:$A145,"工事費")</f>
        <v>0</v>
      </c>
      <c r="M147" s="344" t="s">
        <v>278</v>
      </c>
      <c r="N147" s="330" t="str">
        <f t="shared" si="15"/>
        <v/>
      </c>
      <c r="O147" s="343" t="s">
        <v>285</v>
      </c>
      <c r="P147" s="343" t="s">
        <v>363</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278</v>
      </c>
      <c r="L148" s="334">
        <f>SUM(L96:L145)</f>
        <v>0</v>
      </c>
      <c r="M148" s="333" t="s">
        <v>278</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743" t="s">
        <v>291</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278</v>
      </c>
      <c r="N200" s="330" t="str">
        <f t="shared" si="15"/>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278</v>
      </c>
      <c r="N201" s="330" t="str">
        <f t="shared" si="15"/>
        <v/>
      </c>
      <c r="O201" s="343" t="s">
        <v>285</v>
      </c>
      <c r="P201" s="343" t="s">
        <v>363</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278</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742" t="s">
        <v>291</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278</v>
      </c>
      <c r="B254" s="360" t="s">
        <v>366</v>
      </c>
      <c r="C254" s="359"/>
      <c r="D254" s="358" t="s">
        <v>364</v>
      </c>
      <c r="E254" s="357" t="s">
        <v>278</v>
      </c>
      <c r="F254" s="356" t="s">
        <v>278</v>
      </c>
      <c r="G254" s="355" t="s">
        <v>278</v>
      </c>
      <c r="H254" s="354">
        <f>SUMIFS(H204:H253,$A204:$A253,"設備費")</f>
        <v>0</v>
      </c>
      <c r="I254" s="355" t="s">
        <v>279</v>
      </c>
      <c r="J254" s="354">
        <f>SUMIFS(J204:J253,$A204:$A253,"設備費")</f>
        <v>0</v>
      </c>
      <c r="K254" s="355" t="s">
        <v>279</v>
      </c>
      <c r="L254" s="354">
        <f>SUMIFS(L204:L253,$A204:$A253,"設備費")</f>
        <v>0</v>
      </c>
      <c r="M254" s="353" t="s">
        <v>278</v>
      </c>
      <c r="N254" s="330" t="str">
        <f t="shared" si="28"/>
        <v/>
      </c>
      <c r="O254" s="331" t="s">
        <v>288</v>
      </c>
    </row>
    <row r="255" spans="1:17" s="331" customFormat="1">
      <c r="A255" s="352" t="s">
        <v>278</v>
      </c>
      <c r="B255" s="351" t="s">
        <v>365</v>
      </c>
      <c r="C255" s="350"/>
      <c r="D255" s="349" t="s">
        <v>364</v>
      </c>
      <c r="E255" s="348" t="s">
        <v>278</v>
      </c>
      <c r="F255" s="347" t="s">
        <v>278</v>
      </c>
      <c r="G255" s="346" t="s">
        <v>278</v>
      </c>
      <c r="H255" s="345">
        <f>SUMIFS(H204:H253,$A204:$A253,"工事費")</f>
        <v>0</v>
      </c>
      <c r="I255" s="346" t="s">
        <v>279</v>
      </c>
      <c r="J255" s="345">
        <f>SUMIFS(J204:J253,$A204:$A253,"工事費")</f>
        <v>0</v>
      </c>
      <c r="K255" s="346" t="s">
        <v>279</v>
      </c>
      <c r="L255" s="345">
        <f>SUMIFS(L204:L253,$A204:$A253,"工事費")</f>
        <v>0</v>
      </c>
      <c r="M255" s="344" t="s">
        <v>278</v>
      </c>
      <c r="N255" s="330" t="str">
        <f t="shared" si="28"/>
        <v/>
      </c>
      <c r="O255" s="343" t="s">
        <v>285</v>
      </c>
      <c r="P255" s="343" t="s">
        <v>363</v>
      </c>
      <c r="Q255" s="343" t="s">
        <v>283</v>
      </c>
    </row>
    <row r="256" spans="1:17" s="331" customFormat="1" ht="14.25" thickBot="1">
      <c r="A256" s="342" t="s">
        <v>278</v>
      </c>
      <c r="B256" s="341" t="s">
        <v>362</v>
      </c>
      <c r="C256" s="340"/>
      <c r="D256" s="339" t="s">
        <v>361</v>
      </c>
      <c r="E256" s="338" t="s">
        <v>278</v>
      </c>
      <c r="F256" s="337" t="s">
        <v>278</v>
      </c>
      <c r="G256" s="335" t="s">
        <v>278</v>
      </c>
      <c r="H256" s="336">
        <f>SUM(H204:H253)</f>
        <v>0</v>
      </c>
      <c r="I256" s="335" t="s">
        <v>279</v>
      </c>
      <c r="J256" s="336">
        <f>SUM(J204:J253)</f>
        <v>0</v>
      </c>
      <c r="K256" s="335" t="s">
        <v>279</v>
      </c>
      <c r="L256" s="334">
        <f>SUM(L204:L253)</f>
        <v>0</v>
      </c>
      <c r="M256" s="333" t="s">
        <v>278</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743" t="s">
        <v>360</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278</v>
      </c>
      <c r="B308" s="360" t="s">
        <v>366</v>
      </c>
      <c r="C308" s="359"/>
      <c r="D308" s="358" t="s">
        <v>364</v>
      </c>
      <c r="E308" s="357" t="s">
        <v>278</v>
      </c>
      <c r="F308" s="356" t="s">
        <v>278</v>
      </c>
      <c r="G308" s="355" t="s">
        <v>278</v>
      </c>
      <c r="H308" s="354">
        <f>SUMIFS(H258:H307,$A258:$A307,"設備費")</f>
        <v>0</v>
      </c>
      <c r="I308" s="355" t="s">
        <v>279</v>
      </c>
      <c r="J308" s="354">
        <f>SUMIFS(J258:J307,$A258:$A307,"設備費")</f>
        <v>0</v>
      </c>
      <c r="K308" s="355" t="s">
        <v>279</v>
      </c>
      <c r="L308" s="354">
        <f>SUMIFS(L258:L307,$A258:$A307,"設備費")</f>
        <v>0</v>
      </c>
      <c r="M308" s="353" t="s">
        <v>278</v>
      </c>
      <c r="N308" s="330" t="str">
        <f t="shared" si="37"/>
        <v/>
      </c>
      <c r="O308" s="331" t="s">
        <v>288</v>
      </c>
    </row>
    <row r="309" spans="1:17" s="331" customFormat="1">
      <c r="A309" s="352" t="s">
        <v>278</v>
      </c>
      <c r="B309" s="351" t="s">
        <v>365</v>
      </c>
      <c r="C309" s="350"/>
      <c r="D309" s="349" t="s">
        <v>364</v>
      </c>
      <c r="E309" s="348" t="s">
        <v>278</v>
      </c>
      <c r="F309" s="347" t="s">
        <v>278</v>
      </c>
      <c r="G309" s="346" t="s">
        <v>278</v>
      </c>
      <c r="H309" s="345">
        <f>SUMIFS(H258:H307,$A258:$A307,"工事費")</f>
        <v>0</v>
      </c>
      <c r="I309" s="346" t="s">
        <v>279</v>
      </c>
      <c r="J309" s="345">
        <f>SUMIFS(J258:J307,$A258:$A307,"工事費")</f>
        <v>0</v>
      </c>
      <c r="K309" s="346" t="s">
        <v>279</v>
      </c>
      <c r="L309" s="345">
        <f>SUMIFS(L258:L307,$A258:$A307,"工事費")</f>
        <v>0</v>
      </c>
      <c r="M309" s="344" t="s">
        <v>278</v>
      </c>
      <c r="N309" s="330" t="str">
        <f t="shared" si="37"/>
        <v/>
      </c>
      <c r="O309" s="343" t="s">
        <v>285</v>
      </c>
      <c r="P309" s="343" t="s">
        <v>363</v>
      </c>
      <c r="Q309" s="343" t="s">
        <v>283</v>
      </c>
    </row>
    <row r="310" spans="1:17" s="331" customFormat="1" ht="14.25" thickBot="1">
      <c r="A310" s="342" t="s">
        <v>278</v>
      </c>
      <c r="B310" s="341" t="s">
        <v>362</v>
      </c>
      <c r="C310" s="340"/>
      <c r="D310" s="339" t="s">
        <v>361</v>
      </c>
      <c r="E310" s="338" t="s">
        <v>278</v>
      </c>
      <c r="F310" s="337" t="s">
        <v>278</v>
      </c>
      <c r="G310" s="335" t="s">
        <v>278</v>
      </c>
      <c r="H310" s="336">
        <f>SUM(H258:H307)</f>
        <v>0</v>
      </c>
      <c r="I310" s="335" t="s">
        <v>279</v>
      </c>
      <c r="J310" s="336">
        <f>SUM(J258:J307)</f>
        <v>0</v>
      </c>
      <c r="K310" s="335" t="s">
        <v>279</v>
      </c>
      <c r="L310" s="334">
        <f>SUM(L258:L307)</f>
        <v>0</v>
      </c>
      <c r="M310" s="333" t="s">
        <v>278</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743" t="s">
        <v>360</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278</v>
      </c>
      <c r="B362" s="360" t="s">
        <v>366</v>
      </c>
      <c r="C362" s="359"/>
      <c r="D362" s="358" t="s">
        <v>364</v>
      </c>
      <c r="E362" s="357" t="s">
        <v>278</v>
      </c>
      <c r="F362" s="356" t="s">
        <v>278</v>
      </c>
      <c r="G362" s="355" t="s">
        <v>278</v>
      </c>
      <c r="H362" s="354">
        <f>SUMIFS(H312:H361,$A312:$A361,"設備費")</f>
        <v>0</v>
      </c>
      <c r="I362" s="355" t="s">
        <v>279</v>
      </c>
      <c r="J362" s="354">
        <f>SUMIFS(J312:J361,$A312:$A361,"設備費")</f>
        <v>0</v>
      </c>
      <c r="K362" s="355" t="s">
        <v>279</v>
      </c>
      <c r="L362" s="354">
        <f>SUMIFS(L312:L361,$A312:$A361,"設備費")</f>
        <v>0</v>
      </c>
      <c r="M362" s="353" t="s">
        <v>278</v>
      </c>
      <c r="N362" s="330" t="str">
        <f t="shared" si="46"/>
        <v/>
      </c>
      <c r="O362" s="331" t="s">
        <v>288</v>
      </c>
    </row>
    <row r="363" spans="1:17" s="331" customFormat="1">
      <c r="A363" s="352" t="s">
        <v>278</v>
      </c>
      <c r="B363" s="351" t="s">
        <v>365</v>
      </c>
      <c r="C363" s="350"/>
      <c r="D363" s="349" t="s">
        <v>364</v>
      </c>
      <c r="E363" s="348" t="s">
        <v>278</v>
      </c>
      <c r="F363" s="347" t="s">
        <v>278</v>
      </c>
      <c r="G363" s="346" t="s">
        <v>278</v>
      </c>
      <c r="H363" s="345">
        <f>SUMIFS(H312:H361,$A312:$A361,"工事費")</f>
        <v>0</v>
      </c>
      <c r="I363" s="346" t="s">
        <v>279</v>
      </c>
      <c r="J363" s="345">
        <f>SUMIFS(J312:J361,$A312:$A361,"工事費")</f>
        <v>0</v>
      </c>
      <c r="K363" s="346" t="s">
        <v>279</v>
      </c>
      <c r="L363" s="345">
        <f>SUMIFS(L312:L361,$A312:$A361,"工事費")</f>
        <v>0</v>
      </c>
      <c r="M363" s="344" t="s">
        <v>278</v>
      </c>
      <c r="N363" s="330" t="str">
        <f t="shared" si="46"/>
        <v/>
      </c>
      <c r="O363" s="343" t="s">
        <v>285</v>
      </c>
      <c r="P363" s="343" t="s">
        <v>363</v>
      </c>
      <c r="Q363" s="343" t="s">
        <v>283</v>
      </c>
    </row>
    <row r="364" spans="1:17" s="331" customFormat="1" ht="14.25" thickBot="1">
      <c r="A364" s="342" t="s">
        <v>278</v>
      </c>
      <c r="B364" s="341" t="s">
        <v>362</v>
      </c>
      <c r="C364" s="340"/>
      <c r="D364" s="339" t="s">
        <v>361</v>
      </c>
      <c r="E364" s="338" t="s">
        <v>278</v>
      </c>
      <c r="F364" s="337" t="s">
        <v>278</v>
      </c>
      <c r="G364" s="335" t="s">
        <v>278</v>
      </c>
      <c r="H364" s="336">
        <f>SUM(H312:H361)</f>
        <v>0</v>
      </c>
      <c r="I364" s="335" t="s">
        <v>279</v>
      </c>
      <c r="J364" s="336">
        <f>SUM(J312:J361)</f>
        <v>0</v>
      </c>
      <c r="K364" s="335" t="s">
        <v>279</v>
      </c>
      <c r="L364" s="334">
        <f>SUM(L312:L361)</f>
        <v>0</v>
      </c>
      <c r="M364" s="333" t="s">
        <v>278</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743" t="s">
        <v>360</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278</v>
      </c>
      <c r="B416" s="360" t="s">
        <v>366</v>
      </c>
      <c r="C416" s="359"/>
      <c r="D416" s="358" t="s">
        <v>364</v>
      </c>
      <c r="E416" s="357" t="s">
        <v>278</v>
      </c>
      <c r="F416" s="356" t="s">
        <v>278</v>
      </c>
      <c r="G416" s="355" t="s">
        <v>278</v>
      </c>
      <c r="H416" s="354">
        <f>SUMIFS(H366:H415,$A366:$A415,"設備費")</f>
        <v>0</v>
      </c>
      <c r="I416" s="355" t="s">
        <v>279</v>
      </c>
      <c r="J416" s="354">
        <f>SUMIFS(J366:J415,$A366:$A415,"設備費")</f>
        <v>0</v>
      </c>
      <c r="K416" s="355" t="s">
        <v>279</v>
      </c>
      <c r="L416" s="354">
        <f>SUMIFS(L366:L415,$A366:$A415,"設備費")</f>
        <v>0</v>
      </c>
      <c r="M416" s="353" t="s">
        <v>278</v>
      </c>
      <c r="N416" s="330" t="str">
        <f t="shared" si="59"/>
        <v/>
      </c>
      <c r="O416" s="331" t="s">
        <v>288</v>
      </c>
    </row>
    <row r="417" spans="1:17" s="331" customFormat="1">
      <c r="A417" s="352" t="s">
        <v>278</v>
      </c>
      <c r="B417" s="351" t="s">
        <v>365</v>
      </c>
      <c r="C417" s="350"/>
      <c r="D417" s="349" t="s">
        <v>364</v>
      </c>
      <c r="E417" s="348" t="s">
        <v>278</v>
      </c>
      <c r="F417" s="347" t="s">
        <v>278</v>
      </c>
      <c r="G417" s="346" t="s">
        <v>278</v>
      </c>
      <c r="H417" s="345">
        <f>SUMIFS(H366:H415,$A366:$A415,"工事費")</f>
        <v>0</v>
      </c>
      <c r="I417" s="346" t="s">
        <v>279</v>
      </c>
      <c r="J417" s="345">
        <f>SUMIFS(J366:J415,$A366:$A415,"工事費")</f>
        <v>0</v>
      </c>
      <c r="K417" s="346" t="s">
        <v>279</v>
      </c>
      <c r="L417" s="345">
        <f>SUMIFS(L366:L415,$A366:$A415,"工事費")</f>
        <v>0</v>
      </c>
      <c r="M417" s="344" t="s">
        <v>278</v>
      </c>
      <c r="N417" s="330" t="str">
        <f t="shared" si="59"/>
        <v/>
      </c>
      <c r="O417" s="343" t="s">
        <v>285</v>
      </c>
      <c r="P417" s="343" t="s">
        <v>363</v>
      </c>
      <c r="Q417" s="343" t="s">
        <v>283</v>
      </c>
    </row>
    <row r="418" spans="1:17" s="331" customFormat="1" ht="14.25" thickBot="1">
      <c r="A418" s="342" t="s">
        <v>278</v>
      </c>
      <c r="B418" s="341" t="s">
        <v>362</v>
      </c>
      <c r="C418" s="340"/>
      <c r="D418" s="339" t="s">
        <v>361</v>
      </c>
      <c r="E418" s="338" t="s">
        <v>278</v>
      </c>
      <c r="F418" s="337" t="s">
        <v>278</v>
      </c>
      <c r="G418" s="335" t="s">
        <v>278</v>
      </c>
      <c r="H418" s="336">
        <f>SUM(H366:H415)</f>
        <v>0</v>
      </c>
      <c r="I418" s="335" t="s">
        <v>279</v>
      </c>
      <c r="J418" s="336">
        <f>SUM(J366:J415)</f>
        <v>0</v>
      </c>
      <c r="K418" s="335" t="s">
        <v>279</v>
      </c>
      <c r="L418" s="334">
        <f>SUM(L366:L415)</f>
        <v>0</v>
      </c>
      <c r="M418" s="333" t="s">
        <v>278</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743" t="s">
        <v>360</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278</v>
      </c>
      <c r="B470" s="360" t="s">
        <v>366</v>
      </c>
      <c r="C470" s="359"/>
      <c r="D470" s="358" t="s">
        <v>364</v>
      </c>
      <c r="E470" s="357" t="s">
        <v>278</v>
      </c>
      <c r="F470" s="356" t="s">
        <v>278</v>
      </c>
      <c r="G470" s="355" t="s">
        <v>278</v>
      </c>
      <c r="H470" s="354">
        <f>SUMIFS(H420:H469,$A420:$A469,"設備費")</f>
        <v>0</v>
      </c>
      <c r="I470" s="355" t="s">
        <v>279</v>
      </c>
      <c r="J470" s="354">
        <f>SUMIFS(J420:J469,$A420:$A469,"設備費")</f>
        <v>0</v>
      </c>
      <c r="K470" s="355" t="s">
        <v>279</v>
      </c>
      <c r="L470" s="354">
        <f>SUMIFS(L420:L469,$A420:$A469,"設備費")</f>
        <v>0</v>
      </c>
      <c r="M470" s="353" t="s">
        <v>278</v>
      </c>
      <c r="N470" s="330" t="str">
        <f t="shared" si="68"/>
        <v/>
      </c>
      <c r="O470" s="331" t="s">
        <v>288</v>
      </c>
    </row>
    <row r="471" spans="1:17" s="331" customFormat="1">
      <c r="A471" s="352" t="s">
        <v>278</v>
      </c>
      <c r="B471" s="351" t="s">
        <v>365</v>
      </c>
      <c r="C471" s="350"/>
      <c r="D471" s="349" t="s">
        <v>364</v>
      </c>
      <c r="E471" s="348" t="s">
        <v>278</v>
      </c>
      <c r="F471" s="347" t="s">
        <v>278</v>
      </c>
      <c r="G471" s="346" t="s">
        <v>278</v>
      </c>
      <c r="H471" s="345">
        <f>SUMIFS(H420:H469,$A420:$A469,"工事費")</f>
        <v>0</v>
      </c>
      <c r="I471" s="346" t="s">
        <v>279</v>
      </c>
      <c r="J471" s="345">
        <f>SUMIFS(J420:J469,$A420:$A469,"工事費")</f>
        <v>0</v>
      </c>
      <c r="K471" s="346" t="s">
        <v>279</v>
      </c>
      <c r="L471" s="345">
        <f>SUMIFS(L420:L469,$A420:$A469,"工事費")</f>
        <v>0</v>
      </c>
      <c r="M471" s="344" t="s">
        <v>278</v>
      </c>
      <c r="N471" s="330" t="str">
        <f t="shared" si="68"/>
        <v/>
      </c>
      <c r="O471" s="343" t="s">
        <v>285</v>
      </c>
      <c r="P471" s="343" t="s">
        <v>363</v>
      </c>
      <c r="Q471" s="343" t="s">
        <v>283</v>
      </c>
    </row>
    <row r="472" spans="1:17" s="331" customFormat="1" ht="14.25" thickBot="1">
      <c r="A472" s="342" t="s">
        <v>278</v>
      </c>
      <c r="B472" s="341" t="s">
        <v>362</v>
      </c>
      <c r="C472" s="340"/>
      <c r="D472" s="339" t="s">
        <v>361</v>
      </c>
      <c r="E472" s="338" t="s">
        <v>278</v>
      </c>
      <c r="F472" s="337" t="s">
        <v>278</v>
      </c>
      <c r="G472" s="335" t="s">
        <v>278</v>
      </c>
      <c r="H472" s="336">
        <f>SUM(H420:H469)</f>
        <v>0</v>
      </c>
      <c r="I472" s="335" t="s">
        <v>279</v>
      </c>
      <c r="J472" s="336">
        <f>SUM(J420:J469)</f>
        <v>0</v>
      </c>
      <c r="K472" s="335" t="s">
        <v>279</v>
      </c>
      <c r="L472" s="334">
        <f>SUM(L420:L469)</f>
        <v>0</v>
      </c>
      <c r="M472" s="333" t="s">
        <v>278</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743" t="s">
        <v>360</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278</v>
      </c>
      <c r="B524" s="360" t="s">
        <v>359</v>
      </c>
      <c r="C524" s="359"/>
      <c r="D524" s="358" t="s">
        <v>364</v>
      </c>
      <c r="E524" s="357" t="s">
        <v>278</v>
      </c>
      <c r="F524" s="356" t="s">
        <v>278</v>
      </c>
      <c r="G524" s="355" t="s">
        <v>278</v>
      </c>
      <c r="H524" s="354">
        <f>SUMIFS(H474:H523,$A474:$A523,"設備費")</f>
        <v>0</v>
      </c>
      <c r="I524" s="355" t="s">
        <v>279</v>
      </c>
      <c r="J524" s="354">
        <f>SUMIFS(J474:J523,$A474:$A523,"設備費")</f>
        <v>0</v>
      </c>
      <c r="K524" s="355" t="s">
        <v>279</v>
      </c>
      <c r="L524" s="354">
        <f>SUMIFS(L474:L523,$A474:$A523,"設備費")</f>
        <v>0</v>
      </c>
      <c r="M524" s="353" t="s">
        <v>278</v>
      </c>
      <c r="N524" s="330" t="str">
        <f t="shared" si="68"/>
        <v/>
      </c>
      <c r="O524" s="331" t="s">
        <v>288</v>
      </c>
    </row>
    <row r="525" spans="1:17" s="331" customFormat="1">
      <c r="A525" s="352" t="s">
        <v>278</v>
      </c>
      <c r="B525" s="351" t="s">
        <v>365</v>
      </c>
      <c r="C525" s="350"/>
      <c r="D525" s="349" t="s">
        <v>364</v>
      </c>
      <c r="E525" s="348" t="s">
        <v>278</v>
      </c>
      <c r="F525" s="347" t="s">
        <v>278</v>
      </c>
      <c r="G525" s="346" t="s">
        <v>278</v>
      </c>
      <c r="H525" s="345">
        <f>SUMIFS(H474:H523,$A474:$A523,"工事費")</f>
        <v>0</v>
      </c>
      <c r="I525" s="346" t="s">
        <v>279</v>
      </c>
      <c r="J525" s="345">
        <f>SUMIFS(J474:J523,$A474:$A523,"工事費")</f>
        <v>0</v>
      </c>
      <c r="K525" s="346" t="s">
        <v>279</v>
      </c>
      <c r="L525" s="345">
        <f>SUMIFS(L474:L523,$A474:$A523,"工事費")</f>
        <v>0</v>
      </c>
      <c r="M525" s="344" t="s">
        <v>278</v>
      </c>
      <c r="N525" s="330" t="str">
        <f t="shared" si="68"/>
        <v/>
      </c>
      <c r="O525" s="343" t="s">
        <v>285</v>
      </c>
      <c r="P525" s="343" t="s">
        <v>363</v>
      </c>
      <c r="Q525" s="343" t="s">
        <v>283</v>
      </c>
    </row>
    <row r="526" spans="1:17" s="331" customFormat="1" ht="14.25" thickBot="1">
      <c r="A526" s="342" t="s">
        <v>278</v>
      </c>
      <c r="B526" s="341" t="s">
        <v>362</v>
      </c>
      <c r="C526" s="340"/>
      <c r="D526" s="339" t="s">
        <v>361</v>
      </c>
      <c r="E526" s="338" t="s">
        <v>278</v>
      </c>
      <c r="F526" s="337" t="s">
        <v>278</v>
      </c>
      <c r="G526" s="335" t="s">
        <v>278</v>
      </c>
      <c r="H526" s="336">
        <f>SUM(H474:H523)</f>
        <v>0</v>
      </c>
      <c r="I526" s="335" t="s">
        <v>279</v>
      </c>
      <c r="J526" s="336">
        <f>SUM(J474:J523)</f>
        <v>0</v>
      </c>
      <c r="K526" s="335" t="s">
        <v>279</v>
      </c>
      <c r="L526" s="334">
        <f>SUM(L474:L523)</f>
        <v>0</v>
      </c>
      <c r="M526" s="333" t="s">
        <v>278</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743" t="s">
        <v>360</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353</v>
      </c>
      <c r="B578" s="360" t="s">
        <v>359</v>
      </c>
      <c r="C578" s="359"/>
      <c r="D578" s="358" t="s">
        <v>357</v>
      </c>
      <c r="E578" s="357" t="s">
        <v>353</v>
      </c>
      <c r="F578" s="356" t="s">
        <v>353</v>
      </c>
      <c r="G578" s="355" t="s">
        <v>353</v>
      </c>
      <c r="H578" s="354">
        <f>SUMIFS(H528:H577,$A528:$A577,"設備費")</f>
        <v>0</v>
      </c>
      <c r="I578" s="355" t="s">
        <v>279</v>
      </c>
      <c r="J578" s="354">
        <f>SUMIFS(J528:J577,$A528:$A577,"設備費")</f>
        <v>0</v>
      </c>
      <c r="K578" s="355" t="s">
        <v>279</v>
      </c>
      <c r="L578" s="354">
        <f>SUMIFS(L528:L577,$A528:$A577,"設備費")</f>
        <v>0</v>
      </c>
      <c r="M578" s="353" t="s">
        <v>353</v>
      </c>
      <c r="N578" s="330" t="str">
        <f t="shared" si="77"/>
        <v/>
      </c>
      <c r="O578" s="331" t="s">
        <v>288</v>
      </c>
    </row>
    <row r="579" spans="1:17" s="331" customFormat="1">
      <c r="A579" s="352" t="s">
        <v>353</v>
      </c>
      <c r="B579" s="351" t="s">
        <v>358</v>
      </c>
      <c r="C579" s="350"/>
      <c r="D579" s="349" t="s">
        <v>357</v>
      </c>
      <c r="E579" s="348" t="s">
        <v>353</v>
      </c>
      <c r="F579" s="347" t="s">
        <v>353</v>
      </c>
      <c r="G579" s="346" t="s">
        <v>353</v>
      </c>
      <c r="H579" s="345">
        <f>SUMIFS(H528:H577,$A528:$A577,"工事費")</f>
        <v>0</v>
      </c>
      <c r="I579" s="346" t="s">
        <v>279</v>
      </c>
      <c r="J579" s="345">
        <f>SUMIFS(J528:J577,$A528:$A577,"工事費")</f>
        <v>0</v>
      </c>
      <c r="K579" s="346" t="s">
        <v>279</v>
      </c>
      <c r="L579" s="345">
        <f>SUMIFS(L528:L577,$A528:$A577,"工事費")</f>
        <v>0</v>
      </c>
      <c r="M579" s="344" t="s">
        <v>353</v>
      </c>
      <c r="N579" s="330" t="str">
        <f t="shared" si="77"/>
        <v/>
      </c>
      <c r="O579" s="343" t="s">
        <v>285</v>
      </c>
      <c r="P579" s="343" t="s">
        <v>356</v>
      </c>
      <c r="Q579" s="343" t="s">
        <v>283</v>
      </c>
    </row>
    <row r="580" spans="1:17" s="331" customFormat="1" ht="14.25" thickBot="1">
      <c r="A580" s="342" t="s">
        <v>353</v>
      </c>
      <c r="B580" s="341" t="s">
        <v>355</v>
      </c>
      <c r="C580" s="340"/>
      <c r="D580" s="339" t="s">
        <v>354</v>
      </c>
      <c r="E580" s="338" t="s">
        <v>353</v>
      </c>
      <c r="F580" s="337" t="s">
        <v>353</v>
      </c>
      <c r="G580" s="335" t="s">
        <v>353</v>
      </c>
      <c r="H580" s="336">
        <f>SUM(H528:H577)</f>
        <v>0</v>
      </c>
      <c r="I580" s="335" t="s">
        <v>279</v>
      </c>
      <c r="J580" s="336">
        <f>SUM(J528:J577)</f>
        <v>0</v>
      </c>
      <c r="K580" s="335" t="s">
        <v>279</v>
      </c>
      <c r="L580" s="334">
        <f>SUM(L528:L577)</f>
        <v>0</v>
      </c>
      <c r="M580" s="333" t="s">
        <v>353</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743" t="s">
        <v>352</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342</v>
      </c>
      <c r="B632" s="360" t="s">
        <v>351</v>
      </c>
      <c r="C632" s="359"/>
      <c r="D632" s="358" t="s">
        <v>350</v>
      </c>
      <c r="E632" s="357" t="s">
        <v>278</v>
      </c>
      <c r="F632" s="356" t="s">
        <v>342</v>
      </c>
      <c r="G632" s="355" t="s">
        <v>349</v>
      </c>
      <c r="H632" s="354">
        <f>SUMIFS(H582:H631,$A582:$A631,"設備費")</f>
        <v>0</v>
      </c>
      <c r="I632" s="355" t="s">
        <v>279</v>
      </c>
      <c r="J632" s="354">
        <f>SUMIFS(J582:J631,$A582:$A631,"設備費")</f>
        <v>0</v>
      </c>
      <c r="K632" s="355" t="s">
        <v>279</v>
      </c>
      <c r="L632" s="354">
        <f>SUMIFS(L582:L631,$A582:$A631,"設備費")</f>
        <v>0</v>
      </c>
      <c r="M632" s="353" t="s">
        <v>342</v>
      </c>
      <c r="N632" s="330" t="str">
        <f t="shared" si="90"/>
        <v/>
      </c>
      <c r="O632" s="331" t="s">
        <v>288</v>
      </c>
    </row>
    <row r="633" spans="1:17" s="331" customFormat="1">
      <c r="A633" s="352" t="s">
        <v>342</v>
      </c>
      <c r="B633" s="351" t="s">
        <v>348</v>
      </c>
      <c r="C633" s="350"/>
      <c r="D633" s="349" t="s">
        <v>347</v>
      </c>
      <c r="E633" s="348" t="s">
        <v>278</v>
      </c>
      <c r="F633" s="347" t="s">
        <v>343</v>
      </c>
      <c r="G633" s="346" t="s">
        <v>342</v>
      </c>
      <c r="H633" s="345">
        <f>SUMIFS(H582:H631,$A582:$A631,"工事費")</f>
        <v>0</v>
      </c>
      <c r="I633" s="346" t="s">
        <v>279</v>
      </c>
      <c r="J633" s="345">
        <f>SUMIFS(J582:J631,$A582:$A631,"工事費")</f>
        <v>0</v>
      </c>
      <c r="K633" s="346" t="s">
        <v>279</v>
      </c>
      <c r="L633" s="345">
        <f>SUMIFS(L582:L631,$A582:$A631,"工事費")</f>
        <v>0</v>
      </c>
      <c r="M633" s="344" t="s">
        <v>343</v>
      </c>
      <c r="N633" s="330" t="str">
        <f t="shared" si="90"/>
        <v/>
      </c>
      <c r="O633" s="343" t="s">
        <v>285</v>
      </c>
      <c r="P633" s="343" t="s">
        <v>346</v>
      </c>
      <c r="Q633" s="343" t="s">
        <v>283</v>
      </c>
    </row>
    <row r="634" spans="1:17" s="331" customFormat="1" ht="14.25" thickBot="1">
      <c r="A634" s="342" t="s">
        <v>343</v>
      </c>
      <c r="B634" s="341" t="s">
        <v>345</v>
      </c>
      <c r="C634" s="340"/>
      <c r="D634" s="339" t="s">
        <v>344</v>
      </c>
      <c r="E634" s="338" t="s">
        <v>343</v>
      </c>
      <c r="F634" s="337" t="s">
        <v>343</v>
      </c>
      <c r="G634" s="335" t="s">
        <v>342</v>
      </c>
      <c r="H634" s="336">
        <f>SUM(H582:H631)</f>
        <v>0</v>
      </c>
      <c r="I634" s="335" t="s">
        <v>279</v>
      </c>
      <c r="J634" s="336">
        <f>SUM(J582:J631)</f>
        <v>0</v>
      </c>
      <c r="K634" s="335" t="s">
        <v>279</v>
      </c>
      <c r="L634" s="334">
        <f>SUM(L582:L631)</f>
        <v>0</v>
      </c>
      <c r="M634" s="333" t="s">
        <v>278</v>
      </c>
      <c r="N634" s="330" t="str">
        <f t="shared" si="90"/>
        <v/>
      </c>
      <c r="O634" s="332" t="str">
        <f>IF(SUM(H632:H633)=H634,"","入力ミス")</f>
        <v/>
      </c>
      <c r="P634" s="332" t="str">
        <f>IF(SUM(J632:J633)=J634,"","入力ミス")</f>
        <v/>
      </c>
      <c r="Q634" s="332"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4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34"/>
  <sheetViews>
    <sheetView showGridLines="0" zoomScaleNormal="100" workbookViewId="0">
      <selection activeCell="A4" sqref="A4:B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2" t="str">
        <f>注意事項等!A2</f>
        <v>実施計画書（新築建築物のZEB普及促進支援事業）</v>
      </c>
      <c r="B2" s="1132"/>
      <c r="C2" s="1132"/>
      <c r="D2" s="1132"/>
      <c r="E2" s="1132"/>
      <c r="F2" s="1132"/>
      <c r="G2" s="1132"/>
      <c r="H2" s="1132"/>
      <c r="I2" s="1132"/>
      <c r="J2" s="1132"/>
      <c r="K2" s="1132"/>
      <c r="L2" s="1132"/>
      <c r="M2" s="1132"/>
      <c r="N2" s="550"/>
      <c r="O2" s="550"/>
      <c r="P2" s="563" t="s">
        <v>375</v>
      </c>
      <c r="Q2" s="562"/>
      <c r="R2" s="562"/>
      <c r="S2" s="562"/>
      <c r="T2" s="561"/>
      <c r="U2" s="550"/>
      <c r="V2" s="550"/>
      <c r="W2" s="550"/>
      <c r="X2" s="550"/>
      <c r="Y2" s="550"/>
      <c r="Z2" s="550"/>
      <c r="AA2" s="550"/>
      <c r="AB2" s="550"/>
      <c r="AC2" s="550"/>
      <c r="AD2" s="550"/>
      <c r="AE2" s="550"/>
    </row>
    <row r="3" spans="1:31" s="551" customFormat="1" ht="15" thickBot="1">
      <c r="A3" s="554"/>
      <c r="N3" s="550"/>
      <c r="O3" s="550"/>
      <c r="P3" s="560" t="s">
        <v>374</v>
      </c>
      <c r="Q3" s="559"/>
      <c r="R3" s="559"/>
      <c r="S3" s="559"/>
      <c r="T3" s="558"/>
      <c r="U3" s="550"/>
      <c r="V3" s="550"/>
      <c r="W3" s="550"/>
      <c r="X3" s="550"/>
      <c r="Y3" s="550"/>
      <c r="Z3" s="550"/>
      <c r="AA3" s="550"/>
      <c r="AB3" s="550"/>
      <c r="AC3" s="550"/>
      <c r="AD3" s="550"/>
      <c r="AE3" s="550"/>
    </row>
    <row r="4" spans="1:31" s="551" customFormat="1">
      <c r="A4" s="1429" t="s">
        <v>949</v>
      </c>
      <c r="B4" s="1429"/>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959</v>
      </c>
      <c r="B6" s="552"/>
      <c r="C6" s="552"/>
      <c r="N6" s="550"/>
      <c r="O6" s="550"/>
      <c r="P6" s="178" t="s">
        <v>379</v>
      </c>
      <c r="Q6" s="178"/>
      <c r="R6" s="177"/>
      <c r="S6" s="177"/>
      <c r="T6" s="177"/>
      <c r="U6" s="177"/>
      <c r="V6" s="550"/>
      <c r="W6" s="550"/>
      <c r="X6" s="550"/>
      <c r="Y6" s="550"/>
      <c r="Z6" s="550"/>
      <c r="AA6" s="550"/>
      <c r="AB6" s="550"/>
      <c r="AC6" s="550"/>
      <c r="AD6" s="550"/>
      <c r="AE6" s="550"/>
    </row>
    <row r="7" spans="1:31">
      <c r="A7" s="1408" t="s">
        <v>317</v>
      </c>
      <c r="B7" s="429" t="s">
        <v>338</v>
      </c>
      <c r="C7" s="428"/>
      <c r="D7" s="428"/>
      <c r="E7" s="1411" t="s">
        <v>337</v>
      </c>
      <c r="F7" s="1414" t="s">
        <v>858</v>
      </c>
      <c r="G7" s="1415"/>
      <c r="H7" s="1415"/>
      <c r="I7" s="1415"/>
      <c r="J7" s="1415"/>
      <c r="K7" s="1415"/>
      <c r="L7" s="1416"/>
      <c r="M7" s="1417" t="s">
        <v>314</v>
      </c>
      <c r="P7" s="550"/>
      <c r="Q7" s="550"/>
      <c r="R7" s="550"/>
      <c r="S7" s="550"/>
      <c r="T7" s="550"/>
      <c r="U7" s="550"/>
      <c r="V7" s="550"/>
      <c r="W7" s="550"/>
      <c r="X7" s="550"/>
      <c r="Y7" s="550"/>
      <c r="Z7" s="550"/>
    </row>
    <row r="8" spans="1:31">
      <c r="A8" s="1409"/>
      <c r="B8" s="426" t="s">
        <v>313</v>
      </c>
      <c r="C8" s="425"/>
      <c r="D8" s="425"/>
      <c r="E8" s="1412"/>
      <c r="F8" s="1420" t="s">
        <v>311</v>
      </c>
      <c r="G8" s="1422" t="s">
        <v>310</v>
      </c>
      <c r="H8" s="1422"/>
      <c r="I8" s="1422" t="s">
        <v>309</v>
      </c>
      <c r="J8" s="1422"/>
      <c r="K8" s="1423" t="s">
        <v>308</v>
      </c>
      <c r="L8" s="1424"/>
      <c r="M8" s="1430"/>
      <c r="P8" s="521" t="s">
        <v>340</v>
      </c>
      <c r="Q8" s="550"/>
      <c r="R8" s="550"/>
      <c r="S8" s="550"/>
      <c r="T8" s="550"/>
      <c r="U8" s="550"/>
      <c r="V8" s="550"/>
      <c r="W8" s="550"/>
      <c r="X8" s="550"/>
      <c r="Y8" s="550"/>
      <c r="Z8" s="550"/>
    </row>
    <row r="9" spans="1:31" ht="14.25" thickBot="1">
      <c r="A9" s="1410"/>
      <c r="B9" s="423"/>
      <c r="C9" s="422"/>
      <c r="D9" s="422"/>
      <c r="E9" s="1413"/>
      <c r="F9" s="1421"/>
      <c r="G9" s="564" t="s">
        <v>306</v>
      </c>
      <c r="H9" s="564" t="s">
        <v>305</v>
      </c>
      <c r="I9" s="564" t="s">
        <v>306</v>
      </c>
      <c r="J9" s="564" t="s">
        <v>305</v>
      </c>
      <c r="K9" s="565" t="s">
        <v>306</v>
      </c>
      <c r="L9" s="566" t="s">
        <v>305</v>
      </c>
      <c r="M9" s="1431"/>
      <c r="P9" s="392"/>
      <c r="Q9" s="550"/>
      <c r="R9" s="550"/>
      <c r="S9" s="550"/>
      <c r="T9" s="550"/>
      <c r="U9" s="550"/>
      <c r="V9" s="550"/>
      <c r="W9" s="550"/>
      <c r="X9" s="550"/>
      <c r="Y9" s="550"/>
      <c r="Z9" s="550"/>
    </row>
    <row r="10" spans="1:31" ht="14.25" thickBot="1">
      <c r="A10" s="549" t="s">
        <v>279</v>
      </c>
      <c r="B10" s="740" t="s">
        <v>847</v>
      </c>
      <c r="C10" s="548"/>
      <c r="D10" s="548"/>
      <c r="E10" s="547"/>
      <c r="F10" s="546"/>
      <c r="G10" s="544"/>
      <c r="H10" s="545"/>
      <c r="I10" s="544"/>
      <c r="J10" s="543"/>
      <c r="K10" s="542"/>
      <c r="L10" s="541"/>
      <c r="M10" s="540"/>
      <c r="N10" s="331" t="s">
        <v>288</v>
      </c>
      <c r="P10" s="392" t="s">
        <v>339</v>
      </c>
      <c r="Q10" s="550"/>
      <c r="R10" s="550"/>
      <c r="S10" s="550"/>
      <c r="T10" s="550"/>
      <c r="U10" s="550"/>
      <c r="V10" s="550"/>
      <c r="W10" s="550"/>
      <c r="X10" s="550"/>
      <c r="Y10" s="550"/>
      <c r="Z10" s="550"/>
    </row>
    <row r="11" spans="1:31" ht="14.25" thickTop="1">
      <c r="A11" s="539" t="s">
        <v>279</v>
      </c>
      <c r="B11" s="538" t="s">
        <v>851</v>
      </c>
      <c r="C11" s="537"/>
      <c r="D11" s="537" t="s">
        <v>320</v>
      </c>
      <c r="E11" s="536" t="s">
        <v>333</v>
      </c>
      <c r="F11" s="535"/>
      <c r="G11" s="533"/>
      <c r="H11" s="534">
        <f>$H$93</f>
        <v>0</v>
      </c>
      <c r="I11" s="533"/>
      <c r="J11" s="532">
        <f>$J$93</f>
        <v>0</v>
      </c>
      <c r="K11" s="531"/>
      <c r="L11" s="530">
        <f>$L$93</f>
        <v>0</v>
      </c>
      <c r="M11" s="529"/>
      <c r="N11" s="330" t="str">
        <f t="shared" ref="N11:N42" si="0">IF(J11+L11=H11,"","入力ミス")</f>
        <v/>
      </c>
    </row>
    <row r="12" spans="1:31" ht="14.25" thickBot="1">
      <c r="A12" s="407"/>
      <c r="B12" s="406"/>
      <c r="C12" s="405"/>
      <c r="D12" s="405"/>
      <c r="E12" s="403"/>
      <c r="F12" s="528"/>
      <c r="G12" s="526"/>
      <c r="H12" s="527"/>
      <c r="I12" s="526"/>
      <c r="J12" s="525"/>
      <c r="K12" s="524"/>
      <c r="L12" s="523"/>
      <c r="M12" s="522"/>
      <c r="N12" s="330" t="str">
        <f t="shared" si="0"/>
        <v/>
      </c>
      <c r="P12" s="521" t="s">
        <v>336</v>
      </c>
      <c r="Q12" s="550"/>
    </row>
    <row r="13" spans="1:31">
      <c r="A13" s="476" t="s">
        <v>279</v>
      </c>
      <c r="B13" s="475" t="s">
        <v>857</v>
      </c>
      <c r="C13" s="474"/>
      <c r="D13" s="474"/>
      <c r="E13" s="473"/>
      <c r="F13" s="465" t="s">
        <v>108</v>
      </c>
      <c r="G13" s="519"/>
      <c r="H13" s="471"/>
      <c r="I13" s="519"/>
      <c r="J13" s="469"/>
      <c r="K13" s="518"/>
      <c r="L13" s="467"/>
      <c r="M13" s="466"/>
      <c r="N13" s="330" t="str">
        <f t="shared" si="0"/>
        <v/>
      </c>
      <c r="Q13" s="521" t="s">
        <v>335</v>
      </c>
      <c r="T13" s="521"/>
    </row>
    <row r="14" spans="1:31">
      <c r="A14" s="397" t="s">
        <v>279</v>
      </c>
      <c r="B14" s="396"/>
      <c r="C14" s="393"/>
      <c r="D14" s="370"/>
      <c r="E14" s="368"/>
      <c r="F14" s="465" t="s">
        <v>372</v>
      </c>
      <c r="G14" s="517"/>
      <c r="H14" s="495">
        <f>$H$146</f>
        <v>0</v>
      </c>
      <c r="I14" s="517"/>
      <c r="J14" s="493">
        <f>$J$146</f>
        <v>0</v>
      </c>
      <c r="K14" s="516"/>
      <c r="L14" s="491">
        <f>$L$146</f>
        <v>0</v>
      </c>
      <c r="M14" s="456"/>
      <c r="N14" s="330" t="str">
        <f t="shared" si="0"/>
        <v/>
      </c>
      <c r="Q14" s="392" t="s">
        <v>334</v>
      </c>
      <c r="T14" s="392"/>
    </row>
    <row r="15" spans="1:31">
      <c r="A15" s="397" t="s">
        <v>279</v>
      </c>
      <c r="B15" s="396"/>
      <c r="C15" s="393"/>
      <c r="D15" s="370"/>
      <c r="E15" s="368"/>
      <c r="F15" s="465" t="s">
        <v>372</v>
      </c>
      <c r="G15" s="517"/>
      <c r="H15" s="495">
        <f>$H$200</f>
        <v>0</v>
      </c>
      <c r="I15" s="517"/>
      <c r="J15" s="493">
        <f>$J$200</f>
        <v>0</v>
      </c>
      <c r="K15" s="516"/>
      <c r="L15" s="491">
        <f>$L$200</f>
        <v>0</v>
      </c>
      <c r="M15" s="456"/>
      <c r="N15" s="330" t="str">
        <f t="shared" si="0"/>
        <v/>
      </c>
      <c r="Q15" s="392" t="s">
        <v>332</v>
      </c>
      <c r="T15" s="392"/>
    </row>
    <row r="16" spans="1:31">
      <c r="A16" s="397" t="s">
        <v>279</v>
      </c>
      <c r="B16" s="396"/>
      <c r="C16" s="393"/>
      <c r="D16" s="370"/>
      <c r="E16" s="368"/>
      <c r="F16" s="465" t="s">
        <v>108</v>
      </c>
      <c r="G16" s="517"/>
      <c r="H16" s="495">
        <f>$H$254</f>
        <v>0</v>
      </c>
      <c r="I16" s="517"/>
      <c r="J16" s="493">
        <f>$J$254</f>
        <v>0</v>
      </c>
      <c r="K16" s="516"/>
      <c r="L16" s="491">
        <f>$L$254</f>
        <v>0</v>
      </c>
      <c r="M16" s="456"/>
      <c r="N16" s="330" t="str">
        <f t="shared" si="0"/>
        <v/>
      </c>
    </row>
    <row r="17" spans="1:17">
      <c r="A17" s="397" t="s">
        <v>279</v>
      </c>
      <c r="B17" s="396"/>
      <c r="C17" s="393"/>
      <c r="D17" s="370"/>
      <c r="E17" s="368"/>
      <c r="F17" s="465" t="s">
        <v>108</v>
      </c>
      <c r="G17" s="517"/>
      <c r="H17" s="495">
        <f>$H$308</f>
        <v>0</v>
      </c>
      <c r="I17" s="517"/>
      <c r="J17" s="493">
        <f>$J$308</f>
        <v>0</v>
      </c>
      <c r="K17" s="516"/>
      <c r="L17" s="491">
        <f>$L$308</f>
        <v>0</v>
      </c>
      <c r="M17" s="456"/>
      <c r="N17" s="330" t="str">
        <f t="shared" si="0"/>
        <v/>
      </c>
    </row>
    <row r="18" spans="1:17">
      <c r="A18" s="397" t="s">
        <v>279</v>
      </c>
      <c r="B18" s="396"/>
      <c r="C18" s="393"/>
      <c r="D18" s="370"/>
      <c r="E18" s="368"/>
      <c r="F18" s="465" t="s">
        <v>108</v>
      </c>
      <c r="G18" s="517"/>
      <c r="H18" s="495">
        <f>$H$362</f>
        <v>0</v>
      </c>
      <c r="I18" s="517"/>
      <c r="J18" s="493">
        <f>$J$362</f>
        <v>0</v>
      </c>
      <c r="K18" s="516"/>
      <c r="L18" s="491">
        <f>$L$362</f>
        <v>0</v>
      </c>
      <c r="M18" s="456"/>
      <c r="N18" s="330" t="str">
        <f t="shared" si="0"/>
        <v/>
      </c>
      <c r="P18" s="521" t="s">
        <v>330</v>
      </c>
    </row>
    <row r="19" spans="1:17">
      <c r="A19" s="397" t="s">
        <v>279</v>
      </c>
      <c r="B19" s="396"/>
      <c r="C19" s="393"/>
      <c r="D19" s="370"/>
      <c r="E19" s="368"/>
      <c r="F19" s="465" t="s">
        <v>372</v>
      </c>
      <c r="G19" s="517"/>
      <c r="H19" s="495">
        <f>$H$416</f>
        <v>0</v>
      </c>
      <c r="I19" s="517"/>
      <c r="J19" s="493">
        <f>$J$416</f>
        <v>0</v>
      </c>
      <c r="K19" s="516"/>
      <c r="L19" s="491">
        <f>$L$416</f>
        <v>0</v>
      </c>
      <c r="M19" s="456"/>
      <c r="N19" s="330" t="str">
        <f t="shared" si="0"/>
        <v/>
      </c>
    </row>
    <row r="20" spans="1:17">
      <c r="A20" s="397" t="s">
        <v>279</v>
      </c>
      <c r="B20" s="396"/>
      <c r="C20" s="393"/>
      <c r="D20" s="370"/>
      <c r="E20" s="368"/>
      <c r="F20" s="465" t="s">
        <v>372</v>
      </c>
      <c r="G20" s="517"/>
      <c r="H20" s="495">
        <f>$H$470</f>
        <v>0</v>
      </c>
      <c r="I20" s="517"/>
      <c r="J20" s="493">
        <f>$J$470</f>
        <v>0</v>
      </c>
      <c r="K20" s="516"/>
      <c r="L20" s="491">
        <f>$L$470</f>
        <v>0</v>
      </c>
      <c r="M20" s="456"/>
      <c r="N20" s="330" t="str">
        <f t="shared" si="0"/>
        <v/>
      </c>
    </row>
    <row r="21" spans="1:17">
      <c r="A21" s="397" t="s">
        <v>279</v>
      </c>
      <c r="B21" s="396"/>
      <c r="C21" s="393"/>
      <c r="D21" s="370"/>
      <c r="E21" s="368"/>
      <c r="F21" s="465" t="s">
        <v>372</v>
      </c>
      <c r="G21" s="517"/>
      <c r="H21" s="495">
        <f>$H$524</f>
        <v>0</v>
      </c>
      <c r="I21" s="517"/>
      <c r="J21" s="493">
        <f>$J$524</f>
        <v>0</v>
      </c>
      <c r="K21" s="516"/>
      <c r="L21" s="491">
        <f>$L$524</f>
        <v>0</v>
      </c>
      <c r="M21" s="456"/>
      <c r="N21" s="330" t="str">
        <f t="shared" si="0"/>
        <v/>
      </c>
      <c r="P21" s="392" t="s">
        <v>329</v>
      </c>
    </row>
    <row r="22" spans="1:17">
      <c r="A22" s="397" t="s">
        <v>279</v>
      </c>
      <c r="B22" s="396"/>
      <c r="C22" s="393"/>
      <c r="D22" s="370"/>
      <c r="E22" s="368"/>
      <c r="F22" s="465" t="s">
        <v>108</v>
      </c>
      <c r="G22" s="517"/>
      <c r="H22" s="495">
        <f>$H$578</f>
        <v>0</v>
      </c>
      <c r="I22" s="517"/>
      <c r="J22" s="493">
        <f>$J$578</f>
        <v>0</v>
      </c>
      <c r="K22" s="516"/>
      <c r="L22" s="491">
        <f>$L$578</f>
        <v>0</v>
      </c>
      <c r="M22" s="456"/>
      <c r="N22" s="330" t="str">
        <f t="shared" si="0"/>
        <v/>
      </c>
      <c r="Q22" s="392" t="s">
        <v>328</v>
      </c>
    </row>
    <row r="23" spans="1:17">
      <c r="A23" s="397" t="s">
        <v>279</v>
      </c>
      <c r="B23" s="396"/>
      <c r="C23" s="393"/>
      <c r="D23" s="370"/>
      <c r="E23" s="368"/>
      <c r="F23" s="465" t="s">
        <v>372</v>
      </c>
      <c r="G23" s="517"/>
      <c r="H23" s="495">
        <f>$H$632</f>
        <v>0</v>
      </c>
      <c r="I23" s="517"/>
      <c r="J23" s="493">
        <f>$J$632</f>
        <v>0</v>
      </c>
      <c r="K23" s="516"/>
      <c r="L23" s="491">
        <f>$L$632</f>
        <v>0</v>
      </c>
      <c r="M23" s="456"/>
      <c r="N23" s="330" t="str">
        <f t="shared" si="0"/>
        <v/>
      </c>
    </row>
    <row r="24" spans="1:17">
      <c r="A24" s="397" t="s">
        <v>279</v>
      </c>
      <c r="B24" s="396"/>
      <c r="C24" s="393"/>
      <c r="D24" s="370"/>
      <c r="E24" s="368"/>
      <c r="F24" s="465" t="s">
        <v>372</v>
      </c>
      <c r="G24" s="517"/>
      <c r="H24" s="495"/>
      <c r="I24" s="517"/>
      <c r="J24" s="493"/>
      <c r="K24" s="516"/>
      <c r="L24" s="491"/>
      <c r="M24" s="456"/>
      <c r="N24" s="330" t="str">
        <f t="shared" si="0"/>
        <v/>
      </c>
    </row>
    <row r="25" spans="1:17">
      <c r="A25" s="397" t="s">
        <v>279</v>
      </c>
      <c r="B25" s="396"/>
      <c r="C25" s="393"/>
      <c r="D25" s="370"/>
      <c r="E25" s="368"/>
      <c r="F25" s="465" t="s">
        <v>372</v>
      </c>
      <c r="G25" s="517"/>
      <c r="H25" s="495"/>
      <c r="I25" s="517"/>
      <c r="J25" s="493"/>
      <c r="K25" s="516"/>
      <c r="L25" s="491"/>
      <c r="M25" s="456"/>
      <c r="N25" s="330" t="str">
        <f t="shared" si="0"/>
        <v/>
      </c>
    </row>
    <row r="26" spans="1:17">
      <c r="A26" s="397" t="s">
        <v>279</v>
      </c>
      <c r="B26" s="396"/>
      <c r="C26" s="393"/>
      <c r="D26" s="370"/>
      <c r="E26" s="368"/>
      <c r="F26" s="465" t="s">
        <v>372</v>
      </c>
      <c r="G26" s="517"/>
      <c r="H26" s="495"/>
      <c r="I26" s="517"/>
      <c r="J26" s="493"/>
      <c r="K26" s="516"/>
      <c r="L26" s="491"/>
      <c r="M26" s="456"/>
      <c r="N26" s="330" t="str">
        <f t="shared" si="0"/>
        <v/>
      </c>
    </row>
    <row r="27" spans="1:17">
      <c r="A27" s="397" t="s">
        <v>279</v>
      </c>
      <c r="B27" s="396"/>
      <c r="C27" s="393"/>
      <c r="D27" s="370"/>
      <c r="E27" s="368"/>
      <c r="F27" s="465" t="s">
        <v>108</v>
      </c>
      <c r="G27" s="517"/>
      <c r="H27" s="495"/>
      <c r="I27" s="517"/>
      <c r="J27" s="493"/>
      <c r="K27" s="516"/>
      <c r="L27" s="491"/>
      <c r="M27" s="456"/>
      <c r="N27" s="330" t="str">
        <f t="shared" si="0"/>
        <v/>
      </c>
    </row>
    <row r="28" spans="1:17" ht="14.25" thickBot="1">
      <c r="A28" s="397" t="s">
        <v>279</v>
      </c>
      <c r="B28" s="396"/>
      <c r="C28" s="393"/>
      <c r="D28" s="370"/>
      <c r="E28" s="368"/>
      <c r="F28" s="465" t="s">
        <v>108</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14">
      <c r="A33" s="397" t="s">
        <v>279</v>
      </c>
      <c r="B33" s="455"/>
      <c r="C33" s="370"/>
      <c r="D33" s="370"/>
      <c r="E33" s="368"/>
      <c r="F33" s="465" t="s">
        <v>279</v>
      </c>
      <c r="G33" s="517"/>
      <c r="H33" s="495">
        <f>$H$255</f>
        <v>0</v>
      </c>
      <c r="I33" s="517"/>
      <c r="J33" s="493">
        <f>$J$255</f>
        <v>0</v>
      </c>
      <c r="K33" s="516"/>
      <c r="L33" s="491">
        <f>$L$255</f>
        <v>0</v>
      </c>
      <c r="M33" s="456"/>
      <c r="N33" s="330" t="str">
        <f t="shared" si="0"/>
        <v/>
      </c>
    </row>
    <row r="34" spans="1:14">
      <c r="A34" s="397" t="s">
        <v>279</v>
      </c>
      <c r="B34" s="455"/>
      <c r="C34" s="370"/>
      <c r="D34" s="370"/>
      <c r="E34" s="368"/>
      <c r="F34" s="465" t="s">
        <v>279</v>
      </c>
      <c r="G34" s="517"/>
      <c r="H34" s="495">
        <f>$H$309</f>
        <v>0</v>
      </c>
      <c r="I34" s="517"/>
      <c r="J34" s="493">
        <f>$J$309</f>
        <v>0</v>
      </c>
      <c r="K34" s="516"/>
      <c r="L34" s="491">
        <f>$L$309</f>
        <v>0</v>
      </c>
      <c r="M34" s="456"/>
      <c r="N34" s="330" t="str">
        <f t="shared" si="0"/>
        <v/>
      </c>
    </row>
    <row r="35" spans="1:14">
      <c r="A35" s="397" t="s">
        <v>279</v>
      </c>
      <c r="B35" s="455"/>
      <c r="C35" s="370"/>
      <c r="D35" s="370"/>
      <c r="E35" s="368"/>
      <c r="F35" s="465" t="s">
        <v>279</v>
      </c>
      <c r="G35" s="517"/>
      <c r="H35" s="495">
        <f>$H$363</f>
        <v>0</v>
      </c>
      <c r="I35" s="517"/>
      <c r="J35" s="493">
        <f>$J$363</f>
        <v>0</v>
      </c>
      <c r="K35" s="516"/>
      <c r="L35" s="491">
        <f>$L$363</f>
        <v>0</v>
      </c>
      <c r="M35" s="456"/>
      <c r="N35" s="330" t="str">
        <f t="shared" si="0"/>
        <v/>
      </c>
    </row>
    <row r="36" spans="1:14">
      <c r="A36" s="397" t="s">
        <v>279</v>
      </c>
      <c r="B36" s="455"/>
      <c r="C36" s="370"/>
      <c r="D36" s="370"/>
      <c r="E36" s="368"/>
      <c r="F36" s="465" t="s">
        <v>279</v>
      </c>
      <c r="G36" s="517"/>
      <c r="H36" s="495">
        <f>$H$417</f>
        <v>0</v>
      </c>
      <c r="I36" s="517"/>
      <c r="J36" s="493">
        <f>$J$417</f>
        <v>0</v>
      </c>
      <c r="K36" s="516"/>
      <c r="L36" s="491">
        <f>$L$417</f>
        <v>0</v>
      </c>
      <c r="M36" s="456"/>
      <c r="N36" s="330" t="str">
        <f t="shared" si="0"/>
        <v/>
      </c>
    </row>
    <row r="37" spans="1:14">
      <c r="A37" s="397" t="s">
        <v>279</v>
      </c>
      <c r="B37" s="455"/>
      <c r="C37" s="370"/>
      <c r="D37" s="370"/>
      <c r="E37" s="368"/>
      <c r="F37" s="465" t="s">
        <v>279</v>
      </c>
      <c r="G37" s="517"/>
      <c r="H37" s="495">
        <f>$H$471</f>
        <v>0</v>
      </c>
      <c r="I37" s="517"/>
      <c r="J37" s="493">
        <f>$J$471</f>
        <v>0</v>
      </c>
      <c r="K37" s="516"/>
      <c r="L37" s="491">
        <f>$L$471</f>
        <v>0</v>
      </c>
      <c r="M37" s="456"/>
      <c r="N37" s="330" t="str">
        <f t="shared" si="0"/>
        <v/>
      </c>
    </row>
    <row r="38" spans="1:14">
      <c r="A38" s="397" t="s">
        <v>279</v>
      </c>
      <c r="B38" s="455"/>
      <c r="C38" s="370"/>
      <c r="D38" s="370"/>
      <c r="E38" s="368"/>
      <c r="F38" s="465" t="s">
        <v>279</v>
      </c>
      <c r="G38" s="517"/>
      <c r="H38" s="495">
        <f>$H$525</f>
        <v>0</v>
      </c>
      <c r="I38" s="517"/>
      <c r="J38" s="493">
        <f>$J$525</f>
        <v>0</v>
      </c>
      <c r="K38" s="516"/>
      <c r="L38" s="491">
        <f>$L$525</f>
        <v>0</v>
      </c>
      <c r="M38" s="456"/>
      <c r="N38" s="330" t="str">
        <f t="shared" si="0"/>
        <v/>
      </c>
    </row>
    <row r="39" spans="1:14">
      <c r="A39" s="397" t="s">
        <v>279</v>
      </c>
      <c r="B39" s="455"/>
      <c r="C39" s="370"/>
      <c r="D39" s="370"/>
      <c r="E39" s="368"/>
      <c r="F39" s="465" t="s">
        <v>279</v>
      </c>
      <c r="G39" s="517"/>
      <c r="H39" s="495">
        <f>$H$579</f>
        <v>0</v>
      </c>
      <c r="I39" s="517"/>
      <c r="J39" s="493">
        <f>$J$579</f>
        <v>0</v>
      </c>
      <c r="K39" s="516"/>
      <c r="L39" s="491">
        <f>$L$579</f>
        <v>0</v>
      </c>
      <c r="M39" s="456"/>
      <c r="N39" s="330" t="str">
        <f t="shared" si="0"/>
        <v/>
      </c>
    </row>
    <row r="40" spans="1:14">
      <c r="A40" s="397" t="s">
        <v>279</v>
      </c>
      <c r="B40" s="455"/>
      <c r="C40" s="370"/>
      <c r="D40" s="370"/>
      <c r="E40" s="368"/>
      <c r="F40" s="465" t="s">
        <v>279</v>
      </c>
      <c r="G40" s="517"/>
      <c r="H40" s="495">
        <f>$H$633</f>
        <v>0</v>
      </c>
      <c r="I40" s="517"/>
      <c r="J40" s="493">
        <f>$J$633</f>
        <v>0</v>
      </c>
      <c r="K40" s="516"/>
      <c r="L40" s="491">
        <f>$L$633</f>
        <v>0</v>
      </c>
      <c r="M40" s="456"/>
      <c r="N40" s="330" t="str">
        <f t="shared" si="0"/>
        <v/>
      </c>
    </row>
    <row r="41" spans="1:14">
      <c r="A41" s="397" t="s">
        <v>279</v>
      </c>
      <c r="B41" s="455"/>
      <c r="C41" s="370"/>
      <c r="D41" s="370"/>
      <c r="E41" s="368"/>
      <c r="F41" s="465" t="s">
        <v>279</v>
      </c>
      <c r="G41" s="517"/>
      <c r="H41" s="495"/>
      <c r="I41" s="517"/>
      <c r="J41" s="493"/>
      <c r="K41" s="516"/>
      <c r="L41" s="491"/>
      <c r="M41" s="456"/>
      <c r="N41" s="330" t="str">
        <f t="shared" si="0"/>
        <v/>
      </c>
    </row>
    <row r="42" spans="1:14">
      <c r="A42" s="397" t="s">
        <v>279</v>
      </c>
      <c r="B42" s="455"/>
      <c r="C42" s="370"/>
      <c r="D42" s="370"/>
      <c r="E42" s="368"/>
      <c r="F42" s="465" t="s">
        <v>279</v>
      </c>
      <c r="G42" s="517"/>
      <c r="H42" s="495"/>
      <c r="I42" s="517"/>
      <c r="J42" s="493"/>
      <c r="K42" s="516"/>
      <c r="L42" s="491"/>
      <c r="M42" s="456"/>
      <c r="N42" s="330" t="str">
        <f t="shared" si="0"/>
        <v/>
      </c>
    </row>
    <row r="43" spans="1:14">
      <c r="A43" s="397" t="s">
        <v>279</v>
      </c>
      <c r="B43" s="455"/>
      <c r="C43" s="370"/>
      <c r="D43" s="370"/>
      <c r="E43" s="368"/>
      <c r="F43" s="465" t="s">
        <v>279</v>
      </c>
      <c r="G43" s="517"/>
      <c r="H43" s="495"/>
      <c r="I43" s="517"/>
      <c r="J43" s="493"/>
      <c r="K43" s="516"/>
      <c r="L43" s="491"/>
      <c r="M43" s="456"/>
      <c r="N43" s="330" t="str">
        <f t="shared" ref="N43:N70" si="1">IF(J43+L43=H43,"","入力ミス")</f>
        <v/>
      </c>
    </row>
    <row r="44" spans="1:14">
      <c r="A44" s="397" t="s">
        <v>279</v>
      </c>
      <c r="B44" s="455"/>
      <c r="C44" s="370"/>
      <c r="D44" s="370"/>
      <c r="E44" s="368"/>
      <c r="F44" s="465" t="s">
        <v>279</v>
      </c>
      <c r="G44" s="517"/>
      <c r="H44" s="495"/>
      <c r="I44" s="517"/>
      <c r="J44" s="493"/>
      <c r="K44" s="516"/>
      <c r="L44" s="491"/>
      <c r="M44" s="456"/>
      <c r="N44" s="330" t="str">
        <f t="shared" si="1"/>
        <v/>
      </c>
    </row>
    <row r="45" spans="1:14" ht="14.25" thickBot="1">
      <c r="A45" s="397" t="s">
        <v>279</v>
      </c>
      <c r="B45" s="455"/>
      <c r="C45" s="370"/>
      <c r="D45" s="370"/>
      <c r="E45" s="368"/>
      <c r="F45" s="465" t="s">
        <v>279</v>
      </c>
      <c r="G45" s="517"/>
      <c r="H45" s="486"/>
      <c r="I45" s="517"/>
      <c r="J45" s="484"/>
      <c r="K45" s="516"/>
      <c r="L45" s="482"/>
      <c r="M45" s="448"/>
      <c r="N45" s="330" t="str">
        <f t="shared" si="1"/>
        <v/>
      </c>
    </row>
    <row r="46" spans="1:14"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1"/>
        <v/>
      </c>
    </row>
    <row r="47" spans="1:14">
      <c r="A47" s="407" t="s">
        <v>279</v>
      </c>
      <c r="B47" s="505"/>
      <c r="C47" s="504"/>
      <c r="D47" s="405"/>
      <c r="E47" s="503"/>
      <c r="F47" s="502"/>
      <c r="G47" s="501"/>
      <c r="H47" s="495"/>
      <c r="I47" s="501"/>
      <c r="J47" s="493"/>
      <c r="K47" s="500"/>
      <c r="L47" s="491"/>
      <c r="M47" s="456"/>
      <c r="N47" s="330" t="str">
        <f t="shared" si="1"/>
        <v/>
      </c>
    </row>
    <row r="48" spans="1:14">
      <c r="A48" s="407" t="s">
        <v>279</v>
      </c>
      <c r="B48" s="505"/>
      <c r="C48" s="504"/>
      <c r="D48" s="405"/>
      <c r="E48" s="503"/>
      <c r="F48" s="502"/>
      <c r="G48" s="501"/>
      <c r="H48" s="495"/>
      <c r="I48" s="501"/>
      <c r="J48" s="493"/>
      <c r="K48" s="500"/>
      <c r="L48" s="491"/>
      <c r="M48" s="456"/>
      <c r="N48" s="330" t="str">
        <f t="shared" si="1"/>
        <v/>
      </c>
    </row>
    <row r="49" spans="1:14">
      <c r="A49" s="407" t="s">
        <v>279</v>
      </c>
      <c r="B49" s="505"/>
      <c r="C49" s="504"/>
      <c r="D49" s="405"/>
      <c r="E49" s="503"/>
      <c r="F49" s="502"/>
      <c r="G49" s="501"/>
      <c r="H49" s="495"/>
      <c r="I49" s="501"/>
      <c r="J49" s="493"/>
      <c r="K49" s="500"/>
      <c r="L49" s="491"/>
      <c r="M49" s="456"/>
      <c r="N49" s="330" t="str">
        <f t="shared" si="1"/>
        <v/>
      </c>
    </row>
    <row r="50" spans="1:14">
      <c r="A50" s="407" t="s">
        <v>279</v>
      </c>
      <c r="B50" s="499"/>
      <c r="C50" s="498"/>
      <c r="D50" s="419"/>
      <c r="E50" s="497"/>
      <c r="F50" s="496"/>
      <c r="G50" s="494"/>
      <c r="H50" s="495"/>
      <c r="I50" s="494"/>
      <c r="J50" s="493"/>
      <c r="K50" s="492"/>
      <c r="L50" s="491"/>
      <c r="M50" s="456"/>
      <c r="N50" s="330" t="str">
        <f t="shared" si="1"/>
        <v/>
      </c>
    </row>
    <row r="51" spans="1:14" ht="14.25" thickBot="1">
      <c r="A51" s="490" t="s">
        <v>279</v>
      </c>
      <c r="B51" s="489"/>
      <c r="C51" s="489"/>
      <c r="D51" s="489"/>
      <c r="E51" s="488"/>
      <c r="F51" s="487"/>
      <c r="G51" s="485"/>
      <c r="H51" s="486"/>
      <c r="I51" s="485"/>
      <c r="J51" s="484"/>
      <c r="K51" s="483"/>
      <c r="L51" s="482"/>
      <c r="M51" s="448"/>
      <c r="N51" s="330" t="str">
        <f t="shared" si="1"/>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1"/>
        <v/>
      </c>
    </row>
    <row r="53" spans="1:14" ht="14.25" thickBot="1">
      <c r="A53" s="435"/>
      <c r="B53" s="433"/>
      <c r="C53" s="433"/>
      <c r="D53" s="433"/>
      <c r="E53" s="432"/>
      <c r="F53" s="432"/>
      <c r="G53" s="479"/>
      <c r="H53" s="477"/>
      <c r="I53" s="478"/>
      <c r="J53" s="477"/>
      <c r="K53" s="478"/>
      <c r="L53" s="477"/>
      <c r="M53" s="477"/>
      <c r="N53" s="330" t="str">
        <f t="shared" si="1"/>
        <v/>
      </c>
    </row>
    <row r="54" spans="1:14">
      <c r="A54" s="476" t="s">
        <v>279</v>
      </c>
      <c r="B54" s="475" t="s">
        <v>322</v>
      </c>
      <c r="C54" s="474"/>
      <c r="D54" s="474"/>
      <c r="E54" s="473"/>
      <c r="F54" s="472" t="s">
        <v>279</v>
      </c>
      <c r="G54" s="470"/>
      <c r="H54" s="471"/>
      <c r="I54" s="470"/>
      <c r="J54" s="469"/>
      <c r="K54" s="468"/>
      <c r="L54" s="467"/>
      <c r="M54" s="466"/>
      <c r="N54" s="330" t="str">
        <f t="shared" si="1"/>
        <v/>
      </c>
    </row>
    <row r="55" spans="1:14">
      <c r="A55" s="397" t="s">
        <v>279</v>
      </c>
      <c r="B55" s="396"/>
      <c r="C55" s="370"/>
      <c r="D55" s="370"/>
      <c r="E55" s="395"/>
      <c r="F55" s="465" t="s">
        <v>279</v>
      </c>
      <c r="G55" s="464"/>
      <c r="H55" s="459">
        <f>$H$148</f>
        <v>0</v>
      </c>
      <c r="I55" s="463"/>
      <c r="J55" s="458">
        <f>$J$148</f>
        <v>0</v>
      </c>
      <c r="K55" s="462"/>
      <c r="L55" s="457">
        <f>$L$148</f>
        <v>0</v>
      </c>
      <c r="M55" s="456"/>
      <c r="N55" s="330" t="str">
        <f t="shared" si="1"/>
        <v/>
      </c>
    </row>
    <row r="56" spans="1:14">
      <c r="A56" s="397" t="s">
        <v>279</v>
      </c>
      <c r="B56" s="396"/>
      <c r="C56" s="370"/>
      <c r="D56" s="370"/>
      <c r="E56" s="395"/>
      <c r="F56" s="465" t="s">
        <v>279</v>
      </c>
      <c r="G56" s="464"/>
      <c r="H56" s="459">
        <f>$H$202</f>
        <v>0</v>
      </c>
      <c r="I56" s="463"/>
      <c r="J56" s="458">
        <f>$J$202</f>
        <v>0</v>
      </c>
      <c r="K56" s="462"/>
      <c r="L56" s="457">
        <f>$L$202</f>
        <v>0</v>
      </c>
      <c r="M56" s="456"/>
      <c r="N56" s="330" t="str">
        <f t="shared" si="1"/>
        <v/>
      </c>
    </row>
    <row r="57" spans="1:14">
      <c r="A57" s="397" t="s">
        <v>279</v>
      </c>
      <c r="B57" s="396"/>
      <c r="C57" s="370"/>
      <c r="D57" s="370"/>
      <c r="E57" s="395"/>
      <c r="F57" s="465" t="s">
        <v>279</v>
      </c>
      <c r="G57" s="464"/>
      <c r="H57" s="459">
        <f>$H$256</f>
        <v>0</v>
      </c>
      <c r="I57" s="463"/>
      <c r="J57" s="458">
        <f>$J$256</f>
        <v>0</v>
      </c>
      <c r="K57" s="462"/>
      <c r="L57" s="457">
        <f>$L$256</f>
        <v>0</v>
      </c>
      <c r="M57" s="456"/>
      <c r="N57" s="330" t="str">
        <f t="shared" si="1"/>
        <v/>
      </c>
    </row>
    <row r="58" spans="1:14">
      <c r="A58" s="397" t="s">
        <v>279</v>
      </c>
      <c r="B58" s="396"/>
      <c r="C58" s="370"/>
      <c r="D58" s="370"/>
      <c r="E58" s="395"/>
      <c r="F58" s="465" t="s">
        <v>279</v>
      </c>
      <c r="G58" s="464"/>
      <c r="H58" s="459">
        <f>$H$310</f>
        <v>0</v>
      </c>
      <c r="I58" s="463"/>
      <c r="J58" s="458">
        <f>$J$310</f>
        <v>0</v>
      </c>
      <c r="K58" s="462"/>
      <c r="L58" s="457">
        <f>$L$310</f>
        <v>0</v>
      </c>
      <c r="M58" s="456"/>
      <c r="N58" s="330" t="str">
        <f t="shared" si="1"/>
        <v/>
      </c>
    </row>
    <row r="59" spans="1:14">
      <c r="A59" s="397" t="s">
        <v>279</v>
      </c>
      <c r="B59" s="396"/>
      <c r="C59" s="370"/>
      <c r="D59" s="370"/>
      <c r="E59" s="395"/>
      <c r="F59" s="465" t="s">
        <v>279</v>
      </c>
      <c r="G59" s="464"/>
      <c r="H59" s="459">
        <f>$H$364</f>
        <v>0</v>
      </c>
      <c r="I59" s="463"/>
      <c r="J59" s="458">
        <f>$J$364</f>
        <v>0</v>
      </c>
      <c r="K59" s="462"/>
      <c r="L59" s="457">
        <f>$L$364</f>
        <v>0</v>
      </c>
      <c r="M59" s="456"/>
      <c r="N59" s="330" t="str">
        <f t="shared" si="1"/>
        <v/>
      </c>
    </row>
    <row r="60" spans="1:14">
      <c r="A60" s="397" t="s">
        <v>279</v>
      </c>
      <c r="B60" s="396"/>
      <c r="C60" s="370"/>
      <c r="D60" s="370"/>
      <c r="E60" s="395"/>
      <c r="F60" s="465" t="s">
        <v>279</v>
      </c>
      <c r="G60" s="464"/>
      <c r="H60" s="459">
        <f>$H$418</f>
        <v>0</v>
      </c>
      <c r="I60" s="463"/>
      <c r="J60" s="458">
        <f>$J$418</f>
        <v>0</v>
      </c>
      <c r="K60" s="462"/>
      <c r="L60" s="457">
        <f>$L$418</f>
        <v>0</v>
      </c>
      <c r="M60" s="456"/>
      <c r="N60" s="330" t="str">
        <f t="shared" si="1"/>
        <v/>
      </c>
    </row>
    <row r="61" spans="1:14">
      <c r="A61" s="397" t="s">
        <v>279</v>
      </c>
      <c r="B61" s="396"/>
      <c r="C61" s="370"/>
      <c r="D61" s="370"/>
      <c r="E61" s="395"/>
      <c r="F61" s="465" t="s">
        <v>279</v>
      </c>
      <c r="G61" s="464"/>
      <c r="H61" s="459">
        <f>$H$472</f>
        <v>0</v>
      </c>
      <c r="I61" s="463"/>
      <c r="J61" s="458">
        <f>$J$472</f>
        <v>0</v>
      </c>
      <c r="K61" s="462"/>
      <c r="L61" s="457">
        <f>$L$472</f>
        <v>0</v>
      </c>
      <c r="M61" s="456"/>
      <c r="N61" s="330" t="str">
        <f t="shared" si="1"/>
        <v/>
      </c>
    </row>
    <row r="62" spans="1:14">
      <c r="A62" s="397" t="s">
        <v>279</v>
      </c>
      <c r="B62" s="396"/>
      <c r="C62" s="370"/>
      <c r="D62" s="370"/>
      <c r="E62" s="395"/>
      <c r="F62" s="454" t="s">
        <v>279</v>
      </c>
      <c r="G62" s="452"/>
      <c r="H62" s="459">
        <f>$H$526</f>
        <v>0</v>
      </c>
      <c r="I62" s="461"/>
      <c r="J62" s="458">
        <f>$J$526</f>
        <v>0</v>
      </c>
      <c r="K62" s="460"/>
      <c r="L62" s="457">
        <f>$L$526</f>
        <v>0</v>
      </c>
      <c r="M62" s="456"/>
      <c r="N62" s="330" t="str">
        <f t="shared" si="1"/>
        <v/>
      </c>
    </row>
    <row r="63" spans="1:14">
      <c r="A63" s="397" t="s">
        <v>279</v>
      </c>
      <c r="B63" s="396"/>
      <c r="C63" s="370"/>
      <c r="D63" s="370"/>
      <c r="E63" s="395"/>
      <c r="F63" s="454" t="s">
        <v>279</v>
      </c>
      <c r="G63" s="452"/>
      <c r="H63" s="459">
        <f>$H$580</f>
        <v>0</v>
      </c>
      <c r="I63" s="461"/>
      <c r="J63" s="458">
        <f>$J$580</f>
        <v>0</v>
      </c>
      <c r="K63" s="460"/>
      <c r="L63" s="457">
        <f>$L$580</f>
        <v>0</v>
      </c>
      <c r="M63" s="456"/>
      <c r="N63" s="330" t="str">
        <f t="shared" si="1"/>
        <v/>
      </c>
    </row>
    <row r="64" spans="1:14">
      <c r="A64" s="397" t="s">
        <v>279</v>
      </c>
      <c r="B64" s="396"/>
      <c r="C64" s="370"/>
      <c r="D64" s="370"/>
      <c r="E64" s="395"/>
      <c r="F64" s="454" t="s">
        <v>279</v>
      </c>
      <c r="G64" s="452"/>
      <c r="H64" s="459">
        <f>$H$634</f>
        <v>0</v>
      </c>
      <c r="I64" s="461"/>
      <c r="J64" s="458">
        <f>$J$634</f>
        <v>0</v>
      </c>
      <c r="K64" s="460"/>
      <c r="L64" s="457">
        <f>$L$634</f>
        <v>0</v>
      </c>
      <c r="M64" s="456"/>
      <c r="N64" s="330" t="str">
        <f t="shared" si="1"/>
        <v/>
      </c>
    </row>
    <row r="65" spans="1:16">
      <c r="A65" s="397" t="s">
        <v>279</v>
      </c>
      <c r="B65" s="455"/>
      <c r="C65" s="370"/>
      <c r="D65" s="370"/>
      <c r="E65" s="395"/>
      <c r="F65" s="454" t="s">
        <v>279</v>
      </c>
      <c r="G65" s="452"/>
      <c r="H65" s="459"/>
      <c r="I65" s="452"/>
      <c r="J65" s="458"/>
      <c r="K65" s="450"/>
      <c r="L65" s="457"/>
      <c r="M65" s="456"/>
      <c r="N65" s="330" t="str">
        <f t="shared" si="1"/>
        <v/>
      </c>
    </row>
    <row r="66" spans="1:16">
      <c r="A66" s="397" t="s">
        <v>279</v>
      </c>
      <c r="B66" s="455"/>
      <c r="C66" s="370"/>
      <c r="D66" s="370"/>
      <c r="E66" s="395"/>
      <c r="F66" s="454" t="s">
        <v>279</v>
      </c>
      <c r="G66" s="452"/>
      <c r="H66" s="459"/>
      <c r="I66" s="452"/>
      <c r="J66" s="458"/>
      <c r="K66" s="450"/>
      <c r="L66" s="457"/>
      <c r="M66" s="456"/>
      <c r="N66" s="330" t="str">
        <f t="shared" si="1"/>
        <v/>
      </c>
    </row>
    <row r="67" spans="1:16">
      <c r="A67" s="397" t="s">
        <v>279</v>
      </c>
      <c r="B67" s="455"/>
      <c r="C67" s="370"/>
      <c r="D67" s="370"/>
      <c r="E67" s="395"/>
      <c r="F67" s="454" t="s">
        <v>279</v>
      </c>
      <c r="G67" s="452"/>
      <c r="H67" s="459"/>
      <c r="I67" s="452"/>
      <c r="J67" s="458"/>
      <c r="K67" s="450"/>
      <c r="L67" s="457"/>
      <c r="M67" s="456"/>
      <c r="N67" s="330" t="str">
        <f t="shared" si="1"/>
        <v/>
      </c>
    </row>
    <row r="68" spans="1:16">
      <c r="A68" s="397" t="s">
        <v>279</v>
      </c>
      <c r="B68" s="455"/>
      <c r="C68" s="370"/>
      <c r="D68" s="370"/>
      <c r="E68" s="395"/>
      <c r="F68" s="454" t="s">
        <v>279</v>
      </c>
      <c r="G68" s="452"/>
      <c r="H68" s="459"/>
      <c r="I68" s="452"/>
      <c r="J68" s="458"/>
      <c r="K68" s="450"/>
      <c r="L68" s="457"/>
      <c r="M68" s="456"/>
      <c r="N68" s="330" t="str">
        <f t="shared" si="1"/>
        <v/>
      </c>
    </row>
    <row r="69" spans="1:16" ht="14.25" thickBot="1">
      <c r="A69" s="397" t="s">
        <v>279</v>
      </c>
      <c r="B69" s="455"/>
      <c r="C69" s="370"/>
      <c r="D69" s="370"/>
      <c r="E69" s="395"/>
      <c r="F69" s="454" t="s">
        <v>279</v>
      </c>
      <c r="G69" s="452"/>
      <c r="H69" s="453"/>
      <c r="I69" s="452"/>
      <c r="J69" s="451"/>
      <c r="K69" s="450"/>
      <c r="L69" s="449"/>
      <c r="M69" s="448"/>
      <c r="N69" s="330" t="str">
        <f t="shared" si="1"/>
        <v/>
      </c>
    </row>
    <row r="70" spans="1:16" ht="15" thickTop="1" thickBot="1">
      <c r="A70" s="447" t="s">
        <v>279</v>
      </c>
      <c r="B70" s="446" t="s">
        <v>378</v>
      </c>
      <c r="C70" s="445"/>
      <c r="D70" s="444" t="s">
        <v>320</v>
      </c>
      <c r="E70" s="443" t="s">
        <v>319</v>
      </c>
      <c r="F70" s="442"/>
      <c r="G70" s="441"/>
      <c r="H70" s="439">
        <f>SUM(H55:H69)</f>
        <v>0</v>
      </c>
      <c r="I70" s="440"/>
      <c r="J70" s="439">
        <f>SUM(J55:J69)</f>
        <v>0</v>
      </c>
      <c r="K70" s="438"/>
      <c r="L70" s="437">
        <f>SUM(L55:L69)</f>
        <v>0</v>
      </c>
      <c r="M70" s="436"/>
      <c r="N70" s="330" t="str">
        <f t="shared" si="1"/>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377</v>
      </c>
      <c r="B73" s="433"/>
      <c r="C73" s="433"/>
      <c r="D73" s="433"/>
      <c r="E73" s="432"/>
      <c r="F73" s="431"/>
      <c r="G73" s="431"/>
      <c r="H73" s="431"/>
      <c r="I73" s="431"/>
      <c r="J73" s="431"/>
      <c r="K73" s="431"/>
      <c r="L73" s="431"/>
      <c r="M73" s="430"/>
    </row>
    <row r="74" spans="1:16" s="331" customFormat="1">
      <c r="A74" s="1408" t="s">
        <v>317</v>
      </c>
      <c r="B74" s="429" t="s">
        <v>376</v>
      </c>
      <c r="C74" s="428"/>
      <c r="D74" s="427"/>
      <c r="E74" s="1411" t="s">
        <v>315</v>
      </c>
      <c r="F74" s="1414" t="s">
        <v>858</v>
      </c>
      <c r="G74" s="1415"/>
      <c r="H74" s="1415"/>
      <c r="I74" s="1415"/>
      <c r="J74" s="1415"/>
      <c r="K74" s="1415"/>
      <c r="L74" s="1416"/>
      <c r="M74" s="1417" t="s">
        <v>314</v>
      </c>
    </row>
    <row r="75" spans="1:16" s="331" customFormat="1">
      <c r="A75" s="1409"/>
      <c r="B75" s="426" t="s">
        <v>313</v>
      </c>
      <c r="C75" s="425"/>
      <c r="D75" s="424" t="s">
        <v>312</v>
      </c>
      <c r="E75" s="1412"/>
      <c r="F75" s="1420" t="s">
        <v>311</v>
      </c>
      <c r="G75" s="1422" t="s">
        <v>310</v>
      </c>
      <c r="H75" s="1422"/>
      <c r="I75" s="1422" t="s">
        <v>309</v>
      </c>
      <c r="J75" s="1422"/>
      <c r="K75" s="1423" t="s">
        <v>308</v>
      </c>
      <c r="L75" s="1424"/>
      <c r="M75" s="1418"/>
      <c r="P75" s="392" t="s">
        <v>307</v>
      </c>
    </row>
    <row r="76" spans="1:16" s="331" customFormat="1" ht="14.25" thickBot="1">
      <c r="A76" s="1410"/>
      <c r="B76" s="423"/>
      <c r="C76" s="422"/>
      <c r="D76" s="421"/>
      <c r="E76" s="1413"/>
      <c r="F76" s="1421"/>
      <c r="G76" s="567" t="s">
        <v>306</v>
      </c>
      <c r="H76" s="568" t="s">
        <v>305</v>
      </c>
      <c r="I76" s="567" t="s">
        <v>306</v>
      </c>
      <c r="J76" s="565" t="s">
        <v>305</v>
      </c>
      <c r="K76" s="567" t="s">
        <v>306</v>
      </c>
      <c r="L76" s="565" t="s">
        <v>305</v>
      </c>
      <c r="M76" s="1419"/>
      <c r="P76" s="392" t="s">
        <v>304</v>
      </c>
    </row>
    <row r="77" spans="1:16" s="331" customFormat="1">
      <c r="A77" s="352" t="s">
        <v>278</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2">$F78*G78</f>
        <v>0</v>
      </c>
      <c r="I78" s="365"/>
      <c r="J78" s="345">
        <f t="shared" ref="J78:J92" si="3">$F78*I78</f>
        <v>0</v>
      </c>
      <c r="K78" s="364">
        <f t="shared" ref="K78:K92" si="4">G78-I78</f>
        <v>0</v>
      </c>
      <c r="L78" s="345">
        <f t="shared" ref="L78:L92" si="5">$F78*K78</f>
        <v>0</v>
      </c>
      <c r="M78" s="373"/>
      <c r="N78" s="330" t="str">
        <f t="shared" ref="N78:N141" si="6">IF(J78+L78=H78,"","入力ミス")&amp;IF(L78&gt;=0,"","入力ミス")</f>
        <v/>
      </c>
      <c r="P78" s="392" t="s">
        <v>369</v>
      </c>
    </row>
    <row r="79" spans="1:16" s="331" customFormat="1">
      <c r="A79" s="372"/>
      <c r="B79" s="396"/>
      <c r="C79" s="393"/>
      <c r="D79" s="415"/>
      <c r="E79" s="368"/>
      <c r="F79" s="375"/>
      <c r="G79" s="365"/>
      <c r="H79" s="411">
        <f t="shared" si="2"/>
        <v>0</v>
      </c>
      <c r="I79" s="365"/>
      <c r="J79" s="345">
        <f t="shared" si="3"/>
        <v>0</v>
      </c>
      <c r="K79" s="364">
        <f t="shared" si="4"/>
        <v>0</v>
      </c>
      <c r="L79" s="345">
        <f t="shared" si="5"/>
        <v>0</v>
      </c>
      <c r="M79" s="373"/>
      <c r="N79" s="330" t="str">
        <f t="shared" si="6"/>
        <v/>
      </c>
      <c r="P79" s="392" t="s">
        <v>302</v>
      </c>
    </row>
    <row r="80" spans="1:16" s="331" customFormat="1">
      <c r="A80" s="372"/>
      <c r="B80" s="396"/>
      <c r="C80" s="393"/>
      <c r="D80" s="415"/>
      <c r="E80" s="368"/>
      <c r="F80" s="375"/>
      <c r="G80" s="365"/>
      <c r="H80" s="411">
        <f t="shared" si="2"/>
        <v>0</v>
      </c>
      <c r="I80" s="365"/>
      <c r="J80" s="345">
        <f t="shared" si="3"/>
        <v>0</v>
      </c>
      <c r="K80" s="364">
        <f t="shared" si="4"/>
        <v>0</v>
      </c>
      <c r="L80" s="345">
        <f t="shared" si="5"/>
        <v>0</v>
      </c>
      <c r="M80" s="373"/>
      <c r="N80" s="330" t="str">
        <f t="shared" si="6"/>
        <v/>
      </c>
      <c r="P80" s="392" t="s">
        <v>301</v>
      </c>
    </row>
    <row r="81" spans="1:14" s="331" customFormat="1">
      <c r="A81" s="372"/>
      <c r="B81" s="396"/>
      <c r="C81" s="393"/>
      <c r="D81" s="415"/>
      <c r="E81" s="368"/>
      <c r="F81" s="375"/>
      <c r="G81" s="365"/>
      <c r="H81" s="411">
        <f t="shared" si="2"/>
        <v>0</v>
      </c>
      <c r="I81" s="365"/>
      <c r="J81" s="345">
        <f t="shared" si="3"/>
        <v>0</v>
      </c>
      <c r="K81" s="364">
        <f t="shared" si="4"/>
        <v>0</v>
      </c>
      <c r="L81" s="345">
        <f t="shared" si="5"/>
        <v>0</v>
      </c>
      <c r="M81" s="373"/>
      <c r="N81" s="330" t="str">
        <f t="shared" si="6"/>
        <v/>
      </c>
    </row>
    <row r="82" spans="1:14" s="331" customFormat="1">
      <c r="A82" s="391"/>
      <c r="B82" s="414"/>
      <c r="C82" s="413"/>
      <c r="D82" s="412"/>
      <c r="E82" s="387"/>
      <c r="F82" s="375"/>
      <c r="G82" s="366"/>
      <c r="H82" s="411">
        <f t="shared" si="2"/>
        <v>0</v>
      </c>
      <c r="I82" s="366"/>
      <c r="J82" s="345">
        <f t="shared" si="3"/>
        <v>0</v>
      </c>
      <c r="K82" s="364">
        <f t="shared" si="4"/>
        <v>0</v>
      </c>
      <c r="L82" s="345">
        <f t="shared" si="5"/>
        <v>0</v>
      </c>
      <c r="M82" s="362"/>
      <c r="N82" s="330" t="str">
        <f t="shared" si="6"/>
        <v/>
      </c>
    </row>
    <row r="83" spans="1:14" s="331" customFormat="1">
      <c r="A83" s="391"/>
      <c r="B83" s="414"/>
      <c r="C83" s="413"/>
      <c r="D83" s="412"/>
      <c r="E83" s="387"/>
      <c r="F83" s="375"/>
      <c r="G83" s="366"/>
      <c r="H83" s="411">
        <f t="shared" si="2"/>
        <v>0</v>
      </c>
      <c r="I83" s="366"/>
      <c r="J83" s="345">
        <f t="shared" si="3"/>
        <v>0</v>
      </c>
      <c r="K83" s="364">
        <f t="shared" si="4"/>
        <v>0</v>
      </c>
      <c r="L83" s="345">
        <f t="shared" si="5"/>
        <v>0</v>
      </c>
      <c r="M83" s="362"/>
      <c r="N83" s="330" t="str">
        <f t="shared" si="6"/>
        <v/>
      </c>
    </row>
    <row r="84" spans="1:14" s="331" customFormat="1">
      <c r="A84" s="391"/>
      <c r="B84" s="414"/>
      <c r="C84" s="413"/>
      <c r="D84" s="412"/>
      <c r="E84" s="387"/>
      <c r="F84" s="375"/>
      <c r="G84" s="366"/>
      <c r="H84" s="411">
        <f t="shared" si="2"/>
        <v>0</v>
      </c>
      <c r="I84" s="366"/>
      <c r="J84" s="345">
        <f t="shared" si="3"/>
        <v>0</v>
      </c>
      <c r="K84" s="364">
        <f t="shared" si="4"/>
        <v>0</v>
      </c>
      <c r="L84" s="345">
        <f t="shared" si="5"/>
        <v>0</v>
      </c>
      <c r="M84" s="362"/>
      <c r="N84" s="330" t="str">
        <f t="shared" si="6"/>
        <v/>
      </c>
    </row>
    <row r="85" spans="1:14" s="331" customFormat="1">
      <c r="A85" s="391"/>
      <c r="B85" s="414"/>
      <c r="C85" s="413"/>
      <c r="D85" s="412"/>
      <c r="E85" s="387"/>
      <c r="F85" s="375"/>
      <c r="G85" s="366"/>
      <c r="H85" s="411">
        <f t="shared" si="2"/>
        <v>0</v>
      </c>
      <c r="I85" s="366"/>
      <c r="J85" s="345">
        <f t="shared" si="3"/>
        <v>0</v>
      </c>
      <c r="K85" s="364">
        <f t="shared" si="4"/>
        <v>0</v>
      </c>
      <c r="L85" s="345">
        <f t="shared" si="5"/>
        <v>0</v>
      </c>
      <c r="M85" s="362"/>
      <c r="N85" s="330" t="str">
        <f t="shared" si="6"/>
        <v/>
      </c>
    </row>
    <row r="86" spans="1:14" s="331" customFormat="1">
      <c r="A86" s="391"/>
      <c r="B86" s="414"/>
      <c r="C86" s="413"/>
      <c r="D86" s="412"/>
      <c r="E86" s="387"/>
      <c r="F86" s="375"/>
      <c r="G86" s="366"/>
      <c r="H86" s="411">
        <f t="shared" si="2"/>
        <v>0</v>
      </c>
      <c r="I86" s="366"/>
      <c r="J86" s="345">
        <f t="shared" si="3"/>
        <v>0</v>
      </c>
      <c r="K86" s="364">
        <f t="shared" si="4"/>
        <v>0</v>
      </c>
      <c r="L86" s="345">
        <f t="shared" si="5"/>
        <v>0</v>
      </c>
      <c r="M86" s="362"/>
      <c r="N86" s="330" t="str">
        <f t="shared" si="6"/>
        <v/>
      </c>
    </row>
    <row r="87" spans="1:14" s="331" customFormat="1">
      <c r="A87" s="391"/>
      <c r="B87" s="414"/>
      <c r="C87" s="413"/>
      <c r="D87" s="412"/>
      <c r="E87" s="387"/>
      <c r="F87" s="375"/>
      <c r="G87" s="366"/>
      <c r="H87" s="411">
        <f t="shared" si="2"/>
        <v>0</v>
      </c>
      <c r="I87" s="366"/>
      <c r="J87" s="345">
        <f t="shared" si="3"/>
        <v>0</v>
      </c>
      <c r="K87" s="364">
        <f t="shared" si="4"/>
        <v>0</v>
      </c>
      <c r="L87" s="345">
        <f t="shared" si="5"/>
        <v>0</v>
      </c>
      <c r="M87" s="362"/>
      <c r="N87" s="330" t="str">
        <f t="shared" si="6"/>
        <v/>
      </c>
    </row>
    <row r="88" spans="1:14" s="331" customFormat="1">
      <c r="A88" s="391"/>
      <c r="B88" s="414"/>
      <c r="C88" s="413"/>
      <c r="D88" s="412"/>
      <c r="E88" s="387"/>
      <c r="F88" s="375"/>
      <c r="G88" s="366"/>
      <c r="H88" s="411">
        <f t="shared" si="2"/>
        <v>0</v>
      </c>
      <c r="I88" s="366"/>
      <c r="J88" s="345">
        <f t="shared" si="3"/>
        <v>0</v>
      </c>
      <c r="K88" s="364">
        <f t="shared" si="4"/>
        <v>0</v>
      </c>
      <c r="L88" s="345">
        <f t="shared" si="5"/>
        <v>0</v>
      </c>
      <c r="M88" s="362"/>
      <c r="N88" s="330" t="str">
        <f t="shared" si="6"/>
        <v/>
      </c>
    </row>
    <row r="89" spans="1:14" s="331" customFormat="1">
      <c r="A89" s="391"/>
      <c r="B89" s="414"/>
      <c r="C89" s="413"/>
      <c r="D89" s="412"/>
      <c r="E89" s="387"/>
      <c r="F89" s="375"/>
      <c r="G89" s="366"/>
      <c r="H89" s="411">
        <f t="shared" si="2"/>
        <v>0</v>
      </c>
      <c r="I89" s="366"/>
      <c r="J89" s="345">
        <f t="shared" si="3"/>
        <v>0</v>
      </c>
      <c r="K89" s="364">
        <f t="shared" si="4"/>
        <v>0</v>
      </c>
      <c r="L89" s="345">
        <f t="shared" si="5"/>
        <v>0</v>
      </c>
      <c r="M89" s="362"/>
      <c r="N89" s="330" t="str">
        <f t="shared" si="6"/>
        <v/>
      </c>
    </row>
    <row r="90" spans="1:14" s="331" customFormat="1">
      <c r="A90" s="391"/>
      <c r="B90" s="414"/>
      <c r="C90" s="413"/>
      <c r="D90" s="412"/>
      <c r="E90" s="387"/>
      <c r="F90" s="375"/>
      <c r="G90" s="366"/>
      <c r="H90" s="411">
        <f t="shared" si="2"/>
        <v>0</v>
      </c>
      <c r="I90" s="366"/>
      <c r="J90" s="345">
        <f t="shared" si="3"/>
        <v>0</v>
      </c>
      <c r="K90" s="364">
        <f t="shared" si="4"/>
        <v>0</v>
      </c>
      <c r="L90" s="345">
        <f t="shared" si="5"/>
        <v>0</v>
      </c>
      <c r="M90" s="362"/>
      <c r="N90" s="330" t="str">
        <f t="shared" si="6"/>
        <v/>
      </c>
    </row>
    <row r="91" spans="1:14" s="331" customFormat="1">
      <c r="A91" s="391"/>
      <c r="B91" s="414"/>
      <c r="C91" s="413"/>
      <c r="D91" s="412"/>
      <c r="E91" s="387"/>
      <c r="F91" s="374"/>
      <c r="G91" s="366"/>
      <c r="H91" s="411">
        <f t="shared" si="2"/>
        <v>0</v>
      </c>
      <c r="I91" s="366"/>
      <c r="J91" s="345">
        <f t="shared" si="3"/>
        <v>0</v>
      </c>
      <c r="K91" s="364">
        <f t="shared" si="4"/>
        <v>0</v>
      </c>
      <c r="L91" s="345">
        <f t="shared" si="5"/>
        <v>0</v>
      </c>
      <c r="M91" s="362"/>
      <c r="N91" s="330" t="str">
        <f t="shared" si="6"/>
        <v/>
      </c>
    </row>
    <row r="92" spans="1:14" s="331" customFormat="1">
      <c r="A92" s="391"/>
      <c r="B92" s="414"/>
      <c r="C92" s="413"/>
      <c r="D92" s="412"/>
      <c r="E92" s="387"/>
      <c r="F92" s="374"/>
      <c r="G92" s="366"/>
      <c r="H92" s="411">
        <f t="shared" si="2"/>
        <v>0</v>
      </c>
      <c r="I92" s="366"/>
      <c r="J92" s="345">
        <f t="shared" si="3"/>
        <v>0</v>
      </c>
      <c r="K92" s="364">
        <f t="shared" si="4"/>
        <v>0</v>
      </c>
      <c r="L92" s="345">
        <f t="shared" si="5"/>
        <v>0</v>
      </c>
      <c r="M92" s="362"/>
      <c r="N92" s="330" t="str">
        <f t="shared" si="6"/>
        <v/>
      </c>
    </row>
    <row r="93" spans="1:14" s="331" customFormat="1" ht="14.25" thickBot="1">
      <c r="A93" s="342" t="s">
        <v>278</v>
      </c>
      <c r="B93" s="341" t="s">
        <v>362</v>
      </c>
      <c r="C93" s="340"/>
      <c r="D93" s="410" t="s">
        <v>361</v>
      </c>
      <c r="E93" s="338" t="s">
        <v>278</v>
      </c>
      <c r="F93" s="337" t="s">
        <v>279</v>
      </c>
      <c r="G93" s="408" t="s">
        <v>279</v>
      </c>
      <c r="H93" s="409">
        <f>SUM(H78:H92)</f>
        <v>0</v>
      </c>
      <c r="I93" s="408" t="s">
        <v>278</v>
      </c>
      <c r="J93" s="336">
        <f>SUM(J78:J92)</f>
        <v>0</v>
      </c>
      <c r="K93" s="408" t="s">
        <v>278</v>
      </c>
      <c r="L93" s="336">
        <f>SUM(L78:L92)</f>
        <v>0</v>
      </c>
      <c r="M93" s="333" t="s">
        <v>278</v>
      </c>
      <c r="N93" s="330" t="str">
        <f t="shared" si="6"/>
        <v/>
      </c>
    </row>
    <row r="94" spans="1:14" s="331" customFormat="1">
      <c r="A94" s="407" t="s">
        <v>278</v>
      </c>
      <c r="B94" s="406" t="s">
        <v>368</v>
      </c>
      <c r="C94" s="405"/>
      <c r="D94" s="404"/>
      <c r="E94" s="403"/>
      <c r="F94" s="401"/>
      <c r="G94" s="402"/>
      <c r="H94" s="401"/>
      <c r="I94" s="400"/>
      <c r="J94" s="401"/>
      <c r="K94" s="400"/>
      <c r="L94" s="399"/>
      <c r="M94" s="398"/>
      <c r="N94" s="330" t="str">
        <f t="shared" si="6"/>
        <v/>
      </c>
    </row>
    <row r="95" spans="1:14" s="331" customFormat="1">
      <c r="A95" s="397"/>
      <c r="B95" s="396"/>
      <c r="C95" s="393"/>
      <c r="D95" s="386" t="s">
        <v>291</v>
      </c>
      <c r="E95" s="395"/>
      <c r="F95" s="345"/>
      <c r="G95" s="394"/>
      <c r="H95" s="345"/>
      <c r="I95" s="394"/>
      <c r="J95" s="345"/>
      <c r="K95" s="394"/>
      <c r="L95" s="345"/>
      <c r="M95" s="373"/>
      <c r="N95" s="330" t="str">
        <f t="shared" si="6"/>
        <v/>
      </c>
    </row>
    <row r="96" spans="1:14" s="331" customFormat="1">
      <c r="A96" s="372"/>
      <c r="B96" s="377"/>
      <c r="C96" s="393"/>
      <c r="D96" s="376"/>
      <c r="E96" s="368"/>
      <c r="F96" s="375"/>
      <c r="G96" s="365"/>
      <c r="H96" s="363">
        <f t="shared" ref="H96:H127" si="7">$F96*G96</f>
        <v>0</v>
      </c>
      <c r="I96" s="365"/>
      <c r="J96" s="363">
        <f t="shared" ref="J96:J127" si="8">$F96*I96</f>
        <v>0</v>
      </c>
      <c r="K96" s="364">
        <f t="shared" ref="K96:K127" si="9">G96-I96</f>
        <v>0</v>
      </c>
      <c r="L96" s="363">
        <f t="shared" ref="L96:L127" si="10">$F96*K96</f>
        <v>0</v>
      </c>
      <c r="M96" s="373"/>
      <c r="N96" s="330" t="str">
        <f t="shared" si="6"/>
        <v/>
      </c>
    </row>
    <row r="97" spans="1:17" s="331" customFormat="1">
      <c r="A97" s="372"/>
      <c r="B97" s="371"/>
      <c r="C97" s="370"/>
      <c r="D97" s="376"/>
      <c r="E97" s="368"/>
      <c r="F97" s="375"/>
      <c r="G97" s="365"/>
      <c r="H97" s="363">
        <f t="shared" si="7"/>
        <v>0</v>
      </c>
      <c r="I97" s="365"/>
      <c r="J97" s="363">
        <f t="shared" si="8"/>
        <v>0</v>
      </c>
      <c r="K97" s="364">
        <f t="shared" si="9"/>
        <v>0</v>
      </c>
      <c r="L97" s="363">
        <f t="shared" si="10"/>
        <v>0</v>
      </c>
      <c r="M97" s="373"/>
      <c r="N97" s="330" t="str">
        <f t="shared" si="6"/>
        <v/>
      </c>
    </row>
    <row r="98" spans="1:17" s="331" customFormat="1">
      <c r="A98" s="372"/>
      <c r="B98" s="371"/>
      <c r="C98" s="370"/>
      <c r="D98" s="376"/>
      <c r="E98" s="368"/>
      <c r="F98" s="375"/>
      <c r="G98" s="365"/>
      <c r="H98" s="363">
        <f t="shared" si="7"/>
        <v>0</v>
      </c>
      <c r="I98" s="365"/>
      <c r="J98" s="363">
        <f t="shared" si="8"/>
        <v>0</v>
      </c>
      <c r="K98" s="364">
        <f t="shared" si="9"/>
        <v>0</v>
      </c>
      <c r="L98" s="363">
        <f t="shared" si="10"/>
        <v>0</v>
      </c>
      <c r="M98" s="373"/>
      <c r="N98" s="330" t="str">
        <f t="shared" si="6"/>
        <v/>
      </c>
    </row>
    <row r="99" spans="1:17" s="331" customFormat="1">
      <c r="A99" s="372"/>
      <c r="B99" s="371"/>
      <c r="C99" s="370"/>
      <c r="D99" s="376"/>
      <c r="E99" s="368"/>
      <c r="F99" s="375"/>
      <c r="G99" s="365"/>
      <c r="H99" s="363">
        <f t="shared" si="7"/>
        <v>0</v>
      </c>
      <c r="I99" s="365"/>
      <c r="J99" s="363">
        <f t="shared" si="8"/>
        <v>0</v>
      </c>
      <c r="K99" s="364">
        <f t="shared" si="9"/>
        <v>0</v>
      </c>
      <c r="L99" s="363">
        <f t="shared" si="10"/>
        <v>0</v>
      </c>
      <c r="M99" s="373"/>
      <c r="N99" s="330" t="str">
        <f t="shared" si="6"/>
        <v/>
      </c>
      <c r="P99" s="392" t="s">
        <v>299</v>
      </c>
    </row>
    <row r="100" spans="1:17" s="331" customFormat="1">
      <c r="A100" s="372"/>
      <c r="B100" s="371"/>
      <c r="C100" s="370"/>
      <c r="D100" s="376"/>
      <c r="E100" s="368"/>
      <c r="F100" s="375"/>
      <c r="G100" s="365"/>
      <c r="H100" s="363">
        <f t="shared" si="7"/>
        <v>0</v>
      </c>
      <c r="I100" s="365"/>
      <c r="J100" s="363">
        <f t="shared" si="8"/>
        <v>0</v>
      </c>
      <c r="K100" s="364">
        <f t="shared" si="9"/>
        <v>0</v>
      </c>
      <c r="L100" s="363">
        <f t="shared" si="10"/>
        <v>0</v>
      </c>
      <c r="M100" s="373"/>
      <c r="N100" s="330" t="str">
        <f t="shared" si="6"/>
        <v/>
      </c>
      <c r="P100" s="392" t="s">
        <v>298</v>
      </c>
    </row>
    <row r="101" spans="1:17" s="331" customFormat="1">
      <c r="A101" s="372"/>
      <c r="B101" s="371"/>
      <c r="C101" s="370"/>
      <c r="D101" s="376"/>
      <c r="E101" s="368"/>
      <c r="F101" s="375"/>
      <c r="G101" s="365"/>
      <c r="H101" s="363">
        <f t="shared" si="7"/>
        <v>0</v>
      </c>
      <c r="I101" s="365"/>
      <c r="J101" s="363">
        <f t="shared" si="8"/>
        <v>0</v>
      </c>
      <c r="K101" s="364">
        <f t="shared" si="9"/>
        <v>0</v>
      </c>
      <c r="L101" s="363">
        <f t="shared" si="10"/>
        <v>0</v>
      </c>
      <c r="M101" s="373"/>
      <c r="N101" s="330" t="str">
        <f t="shared" si="6"/>
        <v/>
      </c>
      <c r="P101" s="392" t="s">
        <v>297</v>
      </c>
    </row>
    <row r="102" spans="1:17" s="331" customFormat="1">
      <c r="A102" s="372"/>
      <c r="B102" s="371"/>
      <c r="C102" s="370"/>
      <c r="D102" s="369"/>
      <c r="E102" s="368"/>
      <c r="F102" s="375"/>
      <c r="G102" s="365"/>
      <c r="H102" s="363">
        <f t="shared" si="7"/>
        <v>0</v>
      </c>
      <c r="I102" s="365"/>
      <c r="J102" s="363">
        <f t="shared" si="8"/>
        <v>0</v>
      </c>
      <c r="K102" s="364">
        <f t="shared" si="9"/>
        <v>0</v>
      </c>
      <c r="L102" s="363">
        <f t="shared" si="10"/>
        <v>0</v>
      </c>
      <c r="M102" s="373"/>
      <c r="N102" s="330" t="str">
        <f t="shared" si="6"/>
        <v/>
      </c>
    </row>
    <row r="103" spans="1:17" s="331" customFormat="1">
      <c r="A103" s="372"/>
      <c r="B103" s="371"/>
      <c r="C103" s="370"/>
      <c r="D103" s="369"/>
      <c r="E103" s="368"/>
      <c r="F103" s="375"/>
      <c r="G103" s="365"/>
      <c r="H103" s="363">
        <f t="shared" si="7"/>
        <v>0</v>
      </c>
      <c r="I103" s="365"/>
      <c r="J103" s="363">
        <f t="shared" si="8"/>
        <v>0</v>
      </c>
      <c r="K103" s="364">
        <f t="shared" si="9"/>
        <v>0</v>
      </c>
      <c r="L103" s="363">
        <f t="shared" si="10"/>
        <v>0</v>
      </c>
      <c r="M103" s="373"/>
      <c r="N103" s="330" t="str">
        <f t="shared" si="6"/>
        <v/>
      </c>
    </row>
    <row r="104" spans="1:17" s="331" customFormat="1">
      <c r="A104" s="372"/>
      <c r="B104" s="371"/>
      <c r="C104" s="370"/>
      <c r="D104" s="369"/>
      <c r="E104" s="368"/>
      <c r="F104" s="375"/>
      <c r="G104" s="365"/>
      <c r="H104" s="363">
        <f t="shared" si="7"/>
        <v>0</v>
      </c>
      <c r="I104" s="365"/>
      <c r="J104" s="363">
        <f t="shared" si="8"/>
        <v>0</v>
      </c>
      <c r="K104" s="364">
        <f t="shared" si="9"/>
        <v>0</v>
      </c>
      <c r="L104" s="363">
        <f t="shared" si="10"/>
        <v>0</v>
      </c>
      <c r="M104" s="373"/>
      <c r="N104" s="330" t="str">
        <f t="shared" si="6"/>
        <v/>
      </c>
    </row>
    <row r="105" spans="1:17" s="331" customFormat="1">
      <c r="A105" s="372"/>
      <c r="B105" s="371"/>
      <c r="C105" s="370"/>
      <c r="D105" s="369"/>
      <c r="E105" s="368"/>
      <c r="F105" s="375"/>
      <c r="G105" s="365"/>
      <c r="H105" s="363">
        <f t="shared" si="7"/>
        <v>0</v>
      </c>
      <c r="I105" s="365"/>
      <c r="J105" s="363">
        <f t="shared" si="8"/>
        <v>0</v>
      </c>
      <c r="K105" s="364">
        <f t="shared" si="9"/>
        <v>0</v>
      </c>
      <c r="L105" s="363">
        <f t="shared" si="10"/>
        <v>0</v>
      </c>
      <c r="M105" s="373"/>
      <c r="N105" s="330" t="str">
        <f t="shared" si="6"/>
        <v/>
      </c>
      <c r="Q105" s="331" t="s">
        <v>367</v>
      </c>
    </row>
    <row r="106" spans="1:17" s="331" customFormat="1">
      <c r="A106" s="372"/>
      <c r="B106" s="371"/>
      <c r="C106" s="370"/>
      <c r="D106" s="369"/>
      <c r="E106" s="368"/>
      <c r="F106" s="375"/>
      <c r="G106" s="365"/>
      <c r="H106" s="363">
        <f t="shared" si="7"/>
        <v>0</v>
      </c>
      <c r="I106" s="365"/>
      <c r="J106" s="363">
        <f t="shared" si="8"/>
        <v>0</v>
      </c>
      <c r="K106" s="364">
        <f t="shared" si="9"/>
        <v>0</v>
      </c>
      <c r="L106" s="363">
        <f t="shared" si="10"/>
        <v>0</v>
      </c>
      <c r="M106" s="373"/>
      <c r="N106" s="330" t="str">
        <f t="shared" si="6"/>
        <v/>
      </c>
    </row>
    <row r="107" spans="1:17" s="331" customFormat="1">
      <c r="A107" s="372"/>
      <c r="B107" s="371"/>
      <c r="C107" s="370"/>
      <c r="D107" s="369"/>
      <c r="E107" s="368"/>
      <c r="F107" s="375"/>
      <c r="G107" s="365"/>
      <c r="H107" s="363">
        <f t="shared" si="7"/>
        <v>0</v>
      </c>
      <c r="I107" s="365"/>
      <c r="J107" s="363">
        <f t="shared" si="8"/>
        <v>0</v>
      </c>
      <c r="K107" s="364">
        <f t="shared" si="9"/>
        <v>0</v>
      </c>
      <c r="L107" s="363">
        <f t="shared" si="10"/>
        <v>0</v>
      </c>
      <c r="M107" s="373"/>
      <c r="N107" s="330" t="str">
        <f t="shared" si="6"/>
        <v/>
      </c>
    </row>
    <row r="108" spans="1:17" s="331" customFormat="1">
      <c r="A108" s="372"/>
      <c r="B108" s="371"/>
      <c r="C108" s="370"/>
      <c r="D108" s="369"/>
      <c r="E108" s="368"/>
      <c r="F108" s="375"/>
      <c r="G108" s="365"/>
      <c r="H108" s="363">
        <f t="shared" si="7"/>
        <v>0</v>
      </c>
      <c r="I108" s="365"/>
      <c r="J108" s="363">
        <f t="shared" si="8"/>
        <v>0</v>
      </c>
      <c r="K108" s="364">
        <f t="shared" si="9"/>
        <v>0</v>
      </c>
      <c r="L108" s="363">
        <f t="shared" si="10"/>
        <v>0</v>
      </c>
      <c r="M108" s="373"/>
      <c r="N108" s="330" t="str">
        <f t="shared" si="6"/>
        <v/>
      </c>
    </row>
    <row r="109" spans="1:17" s="331" customFormat="1">
      <c r="A109" s="372"/>
      <c r="B109" s="371"/>
      <c r="C109" s="370"/>
      <c r="D109" s="369"/>
      <c r="E109" s="368"/>
      <c r="F109" s="375"/>
      <c r="G109" s="365"/>
      <c r="H109" s="363">
        <f t="shared" si="7"/>
        <v>0</v>
      </c>
      <c r="I109" s="365"/>
      <c r="J109" s="363">
        <f t="shared" si="8"/>
        <v>0</v>
      </c>
      <c r="K109" s="364">
        <f t="shared" si="9"/>
        <v>0</v>
      </c>
      <c r="L109" s="363">
        <f t="shared" si="10"/>
        <v>0</v>
      </c>
      <c r="M109" s="373"/>
      <c r="N109" s="330" t="str">
        <f t="shared" si="6"/>
        <v/>
      </c>
    </row>
    <row r="110" spans="1:17" s="331" customFormat="1">
      <c r="A110" s="372"/>
      <c r="B110" s="371"/>
      <c r="C110" s="370"/>
      <c r="D110" s="369"/>
      <c r="E110" s="368"/>
      <c r="F110" s="375"/>
      <c r="G110" s="365"/>
      <c r="H110" s="363">
        <f t="shared" si="7"/>
        <v>0</v>
      </c>
      <c r="I110" s="365"/>
      <c r="J110" s="363">
        <f t="shared" si="8"/>
        <v>0</v>
      </c>
      <c r="K110" s="364">
        <f t="shared" si="9"/>
        <v>0</v>
      </c>
      <c r="L110" s="363">
        <f t="shared" si="10"/>
        <v>0</v>
      </c>
      <c r="M110" s="373"/>
      <c r="N110" s="330" t="str">
        <f t="shared" si="6"/>
        <v/>
      </c>
    </row>
    <row r="111" spans="1:17" s="331" customFormat="1">
      <c r="A111" s="372"/>
      <c r="B111" s="371"/>
      <c r="C111" s="370"/>
      <c r="D111" s="369"/>
      <c r="E111" s="368"/>
      <c r="F111" s="375"/>
      <c r="G111" s="365"/>
      <c r="H111" s="363">
        <f t="shared" si="7"/>
        <v>0</v>
      </c>
      <c r="I111" s="365"/>
      <c r="J111" s="363">
        <f t="shared" si="8"/>
        <v>0</v>
      </c>
      <c r="K111" s="364">
        <f t="shared" si="9"/>
        <v>0</v>
      </c>
      <c r="L111" s="363">
        <f t="shared" si="10"/>
        <v>0</v>
      </c>
      <c r="M111" s="373"/>
      <c r="N111" s="330" t="str">
        <f t="shared" si="6"/>
        <v/>
      </c>
    </row>
    <row r="112" spans="1:17" s="331" customFormat="1">
      <c r="A112" s="372"/>
      <c r="B112" s="371"/>
      <c r="C112" s="370"/>
      <c r="D112" s="369"/>
      <c r="E112" s="368"/>
      <c r="F112" s="375"/>
      <c r="G112" s="365"/>
      <c r="H112" s="363">
        <f t="shared" si="7"/>
        <v>0</v>
      </c>
      <c r="I112" s="365"/>
      <c r="J112" s="363">
        <f t="shared" si="8"/>
        <v>0</v>
      </c>
      <c r="K112" s="364">
        <f t="shared" si="9"/>
        <v>0</v>
      </c>
      <c r="L112" s="363">
        <f t="shared" si="10"/>
        <v>0</v>
      </c>
      <c r="M112" s="373"/>
      <c r="N112" s="330" t="str">
        <f t="shared" si="6"/>
        <v/>
      </c>
    </row>
    <row r="113" spans="1:14" s="331" customFormat="1">
      <c r="A113" s="372"/>
      <c r="B113" s="371"/>
      <c r="C113" s="370"/>
      <c r="D113" s="369"/>
      <c r="E113" s="368"/>
      <c r="F113" s="375"/>
      <c r="G113" s="365"/>
      <c r="H113" s="363">
        <f t="shared" si="7"/>
        <v>0</v>
      </c>
      <c r="I113" s="365"/>
      <c r="J113" s="363">
        <f t="shared" si="8"/>
        <v>0</v>
      </c>
      <c r="K113" s="364">
        <f t="shared" si="9"/>
        <v>0</v>
      </c>
      <c r="L113" s="363">
        <f t="shared" si="10"/>
        <v>0</v>
      </c>
      <c r="M113" s="373"/>
      <c r="N113" s="330" t="str">
        <f t="shared" si="6"/>
        <v/>
      </c>
    </row>
    <row r="114" spans="1:14" s="331" customFormat="1">
      <c r="A114" s="372"/>
      <c r="B114" s="371"/>
      <c r="C114" s="370"/>
      <c r="D114" s="369"/>
      <c r="E114" s="368"/>
      <c r="F114" s="375"/>
      <c r="G114" s="365"/>
      <c r="H114" s="363">
        <f t="shared" si="7"/>
        <v>0</v>
      </c>
      <c r="I114" s="365"/>
      <c r="J114" s="363">
        <f t="shared" si="8"/>
        <v>0</v>
      </c>
      <c r="K114" s="364">
        <f t="shared" si="9"/>
        <v>0</v>
      </c>
      <c r="L114" s="363">
        <f t="shared" si="10"/>
        <v>0</v>
      </c>
      <c r="M114" s="373"/>
      <c r="N114" s="330" t="str">
        <f t="shared" si="6"/>
        <v/>
      </c>
    </row>
    <row r="115" spans="1:14" s="331" customFormat="1">
      <c r="A115" s="372"/>
      <c r="B115" s="371"/>
      <c r="C115" s="370"/>
      <c r="D115" s="369"/>
      <c r="E115" s="368"/>
      <c r="F115" s="375"/>
      <c r="G115" s="365"/>
      <c r="H115" s="363">
        <f t="shared" si="7"/>
        <v>0</v>
      </c>
      <c r="I115" s="365"/>
      <c r="J115" s="363">
        <f t="shared" si="8"/>
        <v>0</v>
      </c>
      <c r="K115" s="364">
        <f t="shared" si="9"/>
        <v>0</v>
      </c>
      <c r="L115" s="363">
        <f t="shared" si="10"/>
        <v>0</v>
      </c>
      <c r="M115" s="373"/>
      <c r="N115" s="330" t="str">
        <f t="shared" si="6"/>
        <v/>
      </c>
    </row>
    <row r="116" spans="1:14" s="331" customFormat="1">
      <c r="A116" s="372"/>
      <c r="B116" s="371"/>
      <c r="C116" s="370"/>
      <c r="D116" s="369"/>
      <c r="E116" s="368"/>
      <c r="F116" s="375"/>
      <c r="G116" s="365"/>
      <c r="H116" s="363">
        <f t="shared" si="7"/>
        <v>0</v>
      </c>
      <c r="I116" s="365"/>
      <c r="J116" s="363">
        <f t="shared" si="8"/>
        <v>0</v>
      </c>
      <c r="K116" s="364">
        <f t="shared" si="9"/>
        <v>0</v>
      </c>
      <c r="L116" s="363">
        <f t="shared" si="10"/>
        <v>0</v>
      </c>
      <c r="M116" s="373"/>
      <c r="N116" s="330" t="str">
        <f t="shared" si="6"/>
        <v/>
      </c>
    </row>
    <row r="117" spans="1:14" s="331" customFormat="1">
      <c r="A117" s="372"/>
      <c r="B117" s="371"/>
      <c r="C117" s="370"/>
      <c r="D117" s="369"/>
      <c r="E117" s="368"/>
      <c r="F117" s="375"/>
      <c r="G117" s="365"/>
      <c r="H117" s="363">
        <f t="shared" si="7"/>
        <v>0</v>
      </c>
      <c r="I117" s="365"/>
      <c r="J117" s="363">
        <f t="shared" si="8"/>
        <v>0</v>
      </c>
      <c r="K117" s="364">
        <f t="shared" si="9"/>
        <v>0</v>
      </c>
      <c r="L117" s="363">
        <f t="shared" si="10"/>
        <v>0</v>
      </c>
      <c r="M117" s="373"/>
      <c r="N117" s="330" t="str">
        <f t="shared" si="6"/>
        <v/>
      </c>
    </row>
    <row r="118" spans="1:14" s="331" customFormat="1">
      <c r="A118" s="372"/>
      <c r="B118" s="371"/>
      <c r="C118" s="370"/>
      <c r="D118" s="369"/>
      <c r="E118" s="368"/>
      <c r="F118" s="375"/>
      <c r="G118" s="365"/>
      <c r="H118" s="363">
        <f t="shared" si="7"/>
        <v>0</v>
      </c>
      <c r="I118" s="365"/>
      <c r="J118" s="363">
        <f t="shared" si="8"/>
        <v>0</v>
      </c>
      <c r="K118" s="364">
        <f t="shared" si="9"/>
        <v>0</v>
      </c>
      <c r="L118" s="363">
        <f t="shared" si="10"/>
        <v>0</v>
      </c>
      <c r="M118" s="373"/>
      <c r="N118" s="330" t="str">
        <f t="shared" si="6"/>
        <v/>
      </c>
    </row>
    <row r="119" spans="1:14" s="331" customFormat="1">
      <c r="A119" s="372"/>
      <c r="B119" s="371"/>
      <c r="C119" s="370"/>
      <c r="D119" s="369"/>
      <c r="E119" s="368"/>
      <c r="F119" s="375"/>
      <c r="G119" s="365"/>
      <c r="H119" s="363">
        <f t="shared" si="7"/>
        <v>0</v>
      </c>
      <c r="I119" s="365"/>
      <c r="J119" s="363">
        <f t="shared" si="8"/>
        <v>0</v>
      </c>
      <c r="K119" s="364">
        <f t="shared" si="9"/>
        <v>0</v>
      </c>
      <c r="L119" s="363">
        <f t="shared" si="10"/>
        <v>0</v>
      </c>
      <c r="M119" s="373"/>
      <c r="N119" s="330" t="str">
        <f t="shared" si="6"/>
        <v/>
      </c>
    </row>
    <row r="120" spans="1:14" s="331" customFormat="1">
      <c r="A120" s="372"/>
      <c r="B120" s="371"/>
      <c r="C120" s="370"/>
      <c r="D120" s="369"/>
      <c r="E120" s="368"/>
      <c r="F120" s="375"/>
      <c r="G120" s="365"/>
      <c r="H120" s="363">
        <f t="shared" si="7"/>
        <v>0</v>
      </c>
      <c r="I120" s="365"/>
      <c r="J120" s="363">
        <f t="shared" si="8"/>
        <v>0</v>
      </c>
      <c r="K120" s="364">
        <f t="shared" si="9"/>
        <v>0</v>
      </c>
      <c r="L120" s="363">
        <f t="shared" si="10"/>
        <v>0</v>
      </c>
      <c r="M120" s="373"/>
      <c r="N120" s="330" t="str">
        <f t="shared" si="6"/>
        <v/>
      </c>
    </row>
    <row r="121" spans="1:14" s="331" customFormat="1">
      <c r="A121" s="372"/>
      <c r="B121" s="371"/>
      <c r="C121" s="370"/>
      <c r="D121" s="369"/>
      <c r="E121" s="368"/>
      <c r="F121" s="375"/>
      <c r="G121" s="365"/>
      <c r="H121" s="363">
        <f t="shared" si="7"/>
        <v>0</v>
      </c>
      <c r="I121" s="365"/>
      <c r="J121" s="363">
        <f t="shared" si="8"/>
        <v>0</v>
      </c>
      <c r="K121" s="364">
        <f t="shared" si="9"/>
        <v>0</v>
      </c>
      <c r="L121" s="363">
        <f t="shared" si="10"/>
        <v>0</v>
      </c>
      <c r="M121" s="373"/>
      <c r="N121" s="330" t="str">
        <f t="shared" si="6"/>
        <v/>
      </c>
    </row>
    <row r="122" spans="1:14" s="331" customFormat="1">
      <c r="A122" s="372"/>
      <c r="B122" s="371"/>
      <c r="C122" s="370"/>
      <c r="D122" s="369"/>
      <c r="E122" s="368"/>
      <c r="F122" s="375"/>
      <c r="G122" s="365"/>
      <c r="H122" s="363">
        <f t="shared" si="7"/>
        <v>0</v>
      </c>
      <c r="I122" s="365"/>
      <c r="J122" s="363">
        <f t="shared" si="8"/>
        <v>0</v>
      </c>
      <c r="K122" s="364">
        <f t="shared" si="9"/>
        <v>0</v>
      </c>
      <c r="L122" s="363">
        <f t="shared" si="10"/>
        <v>0</v>
      </c>
      <c r="M122" s="373"/>
      <c r="N122" s="330" t="str">
        <f t="shared" si="6"/>
        <v/>
      </c>
    </row>
    <row r="123" spans="1:14" s="331" customFormat="1">
      <c r="A123" s="372"/>
      <c r="B123" s="371"/>
      <c r="C123" s="370"/>
      <c r="D123" s="369"/>
      <c r="E123" s="368"/>
      <c r="F123" s="375"/>
      <c r="G123" s="365"/>
      <c r="H123" s="363">
        <f t="shared" si="7"/>
        <v>0</v>
      </c>
      <c r="I123" s="365"/>
      <c r="J123" s="363">
        <f t="shared" si="8"/>
        <v>0</v>
      </c>
      <c r="K123" s="364">
        <f t="shared" si="9"/>
        <v>0</v>
      </c>
      <c r="L123" s="363">
        <f t="shared" si="10"/>
        <v>0</v>
      </c>
      <c r="M123" s="373"/>
      <c r="N123" s="330" t="str">
        <f t="shared" si="6"/>
        <v/>
      </c>
    </row>
    <row r="124" spans="1:14" s="331" customFormat="1">
      <c r="A124" s="372"/>
      <c r="B124" s="371"/>
      <c r="C124" s="370"/>
      <c r="D124" s="369"/>
      <c r="E124" s="368"/>
      <c r="F124" s="375"/>
      <c r="G124" s="365"/>
      <c r="H124" s="363">
        <f t="shared" si="7"/>
        <v>0</v>
      </c>
      <c r="I124" s="365"/>
      <c r="J124" s="363">
        <f t="shared" si="8"/>
        <v>0</v>
      </c>
      <c r="K124" s="364">
        <f t="shared" si="9"/>
        <v>0</v>
      </c>
      <c r="L124" s="363">
        <f t="shared" si="10"/>
        <v>0</v>
      </c>
      <c r="M124" s="373"/>
      <c r="N124" s="330" t="str">
        <f t="shared" si="6"/>
        <v/>
      </c>
    </row>
    <row r="125" spans="1:14" s="331" customFormat="1">
      <c r="A125" s="372"/>
      <c r="B125" s="371"/>
      <c r="C125" s="370"/>
      <c r="D125" s="369"/>
      <c r="E125" s="368"/>
      <c r="F125" s="375"/>
      <c r="G125" s="365"/>
      <c r="H125" s="363">
        <f t="shared" si="7"/>
        <v>0</v>
      </c>
      <c r="I125" s="365"/>
      <c r="J125" s="363">
        <f t="shared" si="8"/>
        <v>0</v>
      </c>
      <c r="K125" s="364">
        <f t="shared" si="9"/>
        <v>0</v>
      </c>
      <c r="L125" s="363">
        <f t="shared" si="10"/>
        <v>0</v>
      </c>
      <c r="M125" s="373"/>
      <c r="N125" s="330" t="str">
        <f t="shared" si="6"/>
        <v/>
      </c>
    </row>
    <row r="126" spans="1:14" s="331" customFormat="1">
      <c r="A126" s="372"/>
      <c r="B126" s="371"/>
      <c r="C126" s="370"/>
      <c r="D126" s="369"/>
      <c r="E126" s="368"/>
      <c r="F126" s="375"/>
      <c r="G126" s="365"/>
      <c r="H126" s="363">
        <f t="shared" si="7"/>
        <v>0</v>
      </c>
      <c r="I126" s="365"/>
      <c r="J126" s="363">
        <f t="shared" si="8"/>
        <v>0</v>
      </c>
      <c r="K126" s="364">
        <f t="shared" si="9"/>
        <v>0</v>
      </c>
      <c r="L126" s="363">
        <f t="shared" si="10"/>
        <v>0</v>
      </c>
      <c r="M126" s="373"/>
      <c r="N126" s="330" t="str">
        <f t="shared" si="6"/>
        <v/>
      </c>
    </row>
    <row r="127" spans="1:14" s="331" customFormat="1">
      <c r="A127" s="372"/>
      <c r="B127" s="371"/>
      <c r="C127" s="370"/>
      <c r="D127" s="369"/>
      <c r="E127" s="368"/>
      <c r="F127" s="375"/>
      <c r="G127" s="365"/>
      <c r="H127" s="363">
        <f t="shared" si="7"/>
        <v>0</v>
      </c>
      <c r="I127" s="365"/>
      <c r="J127" s="363">
        <f t="shared" si="8"/>
        <v>0</v>
      </c>
      <c r="K127" s="364">
        <f t="shared" si="9"/>
        <v>0</v>
      </c>
      <c r="L127" s="363">
        <f t="shared" si="10"/>
        <v>0</v>
      </c>
      <c r="M127" s="373"/>
      <c r="N127" s="330" t="str">
        <f t="shared" si="6"/>
        <v/>
      </c>
    </row>
    <row r="128" spans="1:14" s="331" customFormat="1">
      <c r="A128" s="372"/>
      <c r="B128" s="371"/>
      <c r="C128" s="370"/>
      <c r="D128" s="369"/>
      <c r="E128" s="368"/>
      <c r="F128" s="375"/>
      <c r="G128" s="365"/>
      <c r="H128" s="363">
        <f t="shared" ref="H128:H145" si="11">$F128*G128</f>
        <v>0</v>
      </c>
      <c r="I128" s="365"/>
      <c r="J128" s="363">
        <f t="shared" ref="J128:J145" si="12">$F128*I128</f>
        <v>0</v>
      </c>
      <c r="K128" s="364">
        <f t="shared" ref="K128:K145" si="13">G128-I128</f>
        <v>0</v>
      </c>
      <c r="L128" s="363">
        <f t="shared" ref="L128:L145" si="14">$F128*K128</f>
        <v>0</v>
      </c>
      <c r="M128" s="373"/>
      <c r="N128" s="330" t="str">
        <f t="shared" si="6"/>
        <v/>
      </c>
    </row>
    <row r="129" spans="1:14" s="331" customFormat="1">
      <c r="A129" s="372"/>
      <c r="B129" s="371"/>
      <c r="C129" s="370"/>
      <c r="D129" s="369"/>
      <c r="E129" s="368"/>
      <c r="F129" s="375"/>
      <c r="G129" s="365"/>
      <c r="H129" s="363">
        <f t="shared" si="11"/>
        <v>0</v>
      </c>
      <c r="I129" s="365"/>
      <c r="J129" s="363">
        <f t="shared" si="12"/>
        <v>0</v>
      </c>
      <c r="K129" s="364">
        <f t="shared" si="13"/>
        <v>0</v>
      </c>
      <c r="L129" s="363">
        <f t="shared" si="14"/>
        <v>0</v>
      </c>
      <c r="M129" s="373"/>
      <c r="N129" s="330" t="str">
        <f t="shared" si="6"/>
        <v/>
      </c>
    </row>
    <row r="130" spans="1:14" s="331" customFormat="1">
      <c r="A130" s="372"/>
      <c r="B130" s="371"/>
      <c r="C130" s="370"/>
      <c r="D130" s="369"/>
      <c r="E130" s="368"/>
      <c r="F130" s="375"/>
      <c r="G130" s="365"/>
      <c r="H130" s="363">
        <f t="shared" si="11"/>
        <v>0</v>
      </c>
      <c r="I130" s="365"/>
      <c r="J130" s="363">
        <f t="shared" si="12"/>
        <v>0</v>
      </c>
      <c r="K130" s="364">
        <f t="shared" si="13"/>
        <v>0</v>
      </c>
      <c r="L130" s="363">
        <f t="shared" si="14"/>
        <v>0</v>
      </c>
      <c r="M130" s="373"/>
      <c r="N130" s="330" t="str">
        <f t="shared" si="6"/>
        <v/>
      </c>
    </row>
    <row r="131" spans="1:14" s="331" customFormat="1">
      <c r="A131" s="372"/>
      <c r="B131" s="371"/>
      <c r="C131" s="370"/>
      <c r="D131" s="369"/>
      <c r="E131" s="368"/>
      <c r="F131" s="375"/>
      <c r="G131" s="365"/>
      <c r="H131" s="363">
        <f t="shared" si="11"/>
        <v>0</v>
      </c>
      <c r="I131" s="365"/>
      <c r="J131" s="363">
        <f t="shared" si="12"/>
        <v>0</v>
      </c>
      <c r="K131" s="364">
        <f t="shared" si="13"/>
        <v>0</v>
      </c>
      <c r="L131" s="363">
        <f t="shared" si="14"/>
        <v>0</v>
      </c>
      <c r="M131" s="373"/>
      <c r="N131" s="330" t="str">
        <f t="shared" si="6"/>
        <v/>
      </c>
    </row>
    <row r="132" spans="1:14" s="331" customFormat="1">
      <c r="A132" s="372"/>
      <c r="B132" s="371"/>
      <c r="C132" s="370"/>
      <c r="D132" s="369"/>
      <c r="E132" s="368"/>
      <c r="F132" s="375"/>
      <c r="G132" s="365"/>
      <c r="H132" s="363">
        <f t="shared" si="11"/>
        <v>0</v>
      </c>
      <c r="I132" s="365"/>
      <c r="J132" s="363">
        <f t="shared" si="12"/>
        <v>0</v>
      </c>
      <c r="K132" s="364">
        <f t="shared" si="13"/>
        <v>0</v>
      </c>
      <c r="L132" s="363">
        <f t="shared" si="14"/>
        <v>0</v>
      </c>
      <c r="M132" s="373"/>
      <c r="N132" s="330" t="str">
        <f t="shared" si="6"/>
        <v/>
      </c>
    </row>
    <row r="133" spans="1:14" s="331" customFormat="1">
      <c r="A133" s="372"/>
      <c r="B133" s="371"/>
      <c r="C133" s="370"/>
      <c r="D133" s="369"/>
      <c r="E133" s="368"/>
      <c r="F133" s="375"/>
      <c r="G133" s="365"/>
      <c r="H133" s="363">
        <f t="shared" si="11"/>
        <v>0</v>
      </c>
      <c r="I133" s="365"/>
      <c r="J133" s="363">
        <f t="shared" si="12"/>
        <v>0</v>
      </c>
      <c r="K133" s="364">
        <f t="shared" si="13"/>
        <v>0</v>
      </c>
      <c r="L133" s="363">
        <f t="shared" si="14"/>
        <v>0</v>
      </c>
      <c r="M133" s="373"/>
      <c r="N133" s="330" t="str">
        <f t="shared" si="6"/>
        <v/>
      </c>
    </row>
    <row r="134" spans="1:14" s="331" customFormat="1">
      <c r="A134" s="372"/>
      <c r="B134" s="371"/>
      <c r="C134" s="370"/>
      <c r="D134" s="369"/>
      <c r="E134" s="368"/>
      <c r="F134" s="375"/>
      <c r="G134" s="365"/>
      <c r="H134" s="363">
        <f t="shared" si="11"/>
        <v>0</v>
      </c>
      <c r="I134" s="365"/>
      <c r="J134" s="363">
        <f t="shared" si="12"/>
        <v>0</v>
      </c>
      <c r="K134" s="364">
        <f t="shared" si="13"/>
        <v>0</v>
      </c>
      <c r="L134" s="363">
        <f t="shared" si="14"/>
        <v>0</v>
      </c>
      <c r="M134" s="373"/>
      <c r="N134" s="330" t="str">
        <f t="shared" si="6"/>
        <v/>
      </c>
    </row>
    <row r="135" spans="1:14" s="331" customFormat="1">
      <c r="A135" s="372"/>
      <c r="B135" s="371"/>
      <c r="C135" s="370"/>
      <c r="D135" s="369"/>
      <c r="E135" s="368"/>
      <c r="F135" s="375"/>
      <c r="G135" s="365"/>
      <c r="H135" s="363">
        <f t="shared" si="11"/>
        <v>0</v>
      </c>
      <c r="I135" s="365"/>
      <c r="J135" s="363">
        <f t="shared" si="12"/>
        <v>0</v>
      </c>
      <c r="K135" s="364">
        <f t="shared" si="13"/>
        <v>0</v>
      </c>
      <c r="L135" s="363">
        <f t="shared" si="14"/>
        <v>0</v>
      </c>
      <c r="M135" s="373"/>
      <c r="N135" s="330" t="str">
        <f t="shared" si="6"/>
        <v/>
      </c>
    </row>
    <row r="136" spans="1:14" s="331" customFormat="1">
      <c r="A136" s="372"/>
      <c r="B136" s="371"/>
      <c r="C136" s="370"/>
      <c r="D136" s="369"/>
      <c r="E136" s="368"/>
      <c r="F136" s="375"/>
      <c r="G136" s="365"/>
      <c r="H136" s="363">
        <f t="shared" si="11"/>
        <v>0</v>
      </c>
      <c r="I136" s="365"/>
      <c r="J136" s="363">
        <f t="shared" si="12"/>
        <v>0</v>
      </c>
      <c r="K136" s="364">
        <f t="shared" si="13"/>
        <v>0</v>
      </c>
      <c r="L136" s="363">
        <f t="shared" si="14"/>
        <v>0</v>
      </c>
      <c r="M136" s="373"/>
      <c r="N136" s="330" t="str">
        <f t="shared" si="6"/>
        <v/>
      </c>
    </row>
    <row r="137" spans="1:14" s="331" customFormat="1">
      <c r="A137" s="372"/>
      <c r="B137" s="371"/>
      <c r="C137" s="370"/>
      <c r="D137" s="369"/>
      <c r="E137" s="368"/>
      <c r="F137" s="375"/>
      <c r="G137" s="365"/>
      <c r="H137" s="363">
        <f t="shared" si="11"/>
        <v>0</v>
      </c>
      <c r="I137" s="365"/>
      <c r="J137" s="363">
        <f t="shared" si="12"/>
        <v>0</v>
      </c>
      <c r="K137" s="364">
        <f t="shared" si="13"/>
        <v>0</v>
      </c>
      <c r="L137" s="363">
        <f t="shared" si="14"/>
        <v>0</v>
      </c>
      <c r="M137" s="373"/>
      <c r="N137" s="330" t="str">
        <f t="shared" si="6"/>
        <v/>
      </c>
    </row>
    <row r="138" spans="1:14" s="331" customFormat="1">
      <c r="A138" s="372"/>
      <c r="B138" s="371"/>
      <c r="C138" s="370"/>
      <c r="D138" s="369"/>
      <c r="E138" s="368"/>
      <c r="F138" s="375"/>
      <c r="G138" s="365"/>
      <c r="H138" s="363">
        <f t="shared" si="11"/>
        <v>0</v>
      </c>
      <c r="I138" s="365"/>
      <c r="J138" s="363">
        <f t="shared" si="12"/>
        <v>0</v>
      </c>
      <c r="K138" s="364">
        <f t="shared" si="13"/>
        <v>0</v>
      </c>
      <c r="L138" s="363">
        <f t="shared" si="14"/>
        <v>0</v>
      </c>
      <c r="M138" s="373"/>
      <c r="N138" s="330" t="str">
        <f t="shared" si="6"/>
        <v/>
      </c>
    </row>
    <row r="139" spans="1:14" s="331" customFormat="1">
      <c r="A139" s="372"/>
      <c r="B139" s="371"/>
      <c r="C139" s="370"/>
      <c r="D139" s="369"/>
      <c r="E139" s="368"/>
      <c r="F139" s="375"/>
      <c r="G139" s="365"/>
      <c r="H139" s="363">
        <f t="shared" si="11"/>
        <v>0</v>
      </c>
      <c r="I139" s="365"/>
      <c r="J139" s="363">
        <f t="shared" si="12"/>
        <v>0</v>
      </c>
      <c r="K139" s="364">
        <f t="shared" si="13"/>
        <v>0</v>
      </c>
      <c r="L139" s="363">
        <f t="shared" si="14"/>
        <v>0</v>
      </c>
      <c r="M139" s="373"/>
      <c r="N139" s="330" t="str">
        <f t="shared" si="6"/>
        <v/>
      </c>
    </row>
    <row r="140" spans="1:14" s="331" customFormat="1">
      <c r="A140" s="372"/>
      <c r="B140" s="371"/>
      <c r="C140" s="370"/>
      <c r="D140" s="369"/>
      <c r="E140" s="368"/>
      <c r="F140" s="375"/>
      <c r="G140" s="365"/>
      <c r="H140" s="363">
        <f t="shared" si="11"/>
        <v>0</v>
      </c>
      <c r="I140" s="365"/>
      <c r="J140" s="363">
        <f t="shared" si="12"/>
        <v>0</v>
      </c>
      <c r="K140" s="364">
        <f t="shared" si="13"/>
        <v>0</v>
      </c>
      <c r="L140" s="363">
        <f t="shared" si="14"/>
        <v>0</v>
      </c>
      <c r="M140" s="373"/>
      <c r="N140" s="330" t="str">
        <f t="shared" si="6"/>
        <v/>
      </c>
    </row>
    <row r="141" spans="1:14" s="331" customFormat="1">
      <c r="A141" s="372"/>
      <c r="B141" s="371"/>
      <c r="C141" s="370"/>
      <c r="D141" s="369"/>
      <c r="E141" s="368"/>
      <c r="F141" s="375"/>
      <c r="G141" s="365"/>
      <c r="H141" s="363">
        <f t="shared" si="11"/>
        <v>0</v>
      </c>
      <c r="I141" s="365"/>
      <c r="J141" s="363">
        <f t="shared" si="12"/>
        <v>0</v>
      </c>
      <c r="K141" s="364">
        <f t="shared" si="13"/>
        <v>0</v>
      </c>
      <c r="L141" s="363">
        <f t="shared" si="14"/>
        <v>0</v>
      </c>
      <c r="M141" s="373"/>
      <c r="N141" s="330" t="str">
        <f t="shared" si="6"/>
        <v/>
      </c>
    </row>
    <row r="142" spans="1:14" s="331" customFormat="1">
      <c r="A142" s="372"/>
      <c r="B142" s="371"/>
      <c r="C142" s="370"/>
      <c r="D142" s="369"/>
      <c r="E142" s="368"/>
      <c r="F142" s="375"/>
      <c r="G142" s="365"/>
      <c r="H142" s="363">
        <f t="shared" si="11"/>
        <v>0</v>
      </c>
      <c r="I142" s="365"/>
      <c r="J142" s="363">
        <f t="shared" si="12"/>
        <v>0</v>
      </c>
      <c r="K142" s="364">
        <f t="shared" si="13"/>
        <v>0</v>
      </c>
      <c r="L142" s="363">
        <f t="shared" si="14"/>
        <v>0</v>
      </c>
      <c r="M142" s="373"/>
      <c r="N142" s="330" t="str">
        <f t="shared" ref="N142:N205" si="15">IF(J142+L142=H142,"","入力ミス")&amp;IF(L142&gt;=0,"","入力ミス")</f>
        <v/>
      </c>
    </row>
    <row r="143" spans="1:14" s="331" customFormat="1">
      <c r="A143" s="372"/>
      <c r="B143" s="371"/>
      <c r="C143" s="370"/>
      <c r="D143" s="369"/>
      <c r="E143" s="368"/>
      <c r="F143" s="375"/>
      <c r="G143" s="365"/>
      <c r="H143" s="363">
        <f t="shared" si="11"/>
        <v>0</v>
      </c>
      <c r="I143" s="365"/>
      <c r="J143" s="363">
        <f t="shared" si="12"/>
        <v>0</v>
      </c>
      <c r="K143" s="364">
        <f t="shared" si="13"/>
        <v>0</v>
      </c>
      <c r="L143" s="363">
        <f t="shared" si="14"/>
        <v>0</v>
      </c>
      <c r="M143" s="373"/>
      <c r="N143" s="330" t="str">
        <f t="shared" si="15"/>
        <v/>
      </c>
    </row>
    <row r="144" spans="1:14" s="331" customFormat="1">
      <c r="A144" s="372"/>
      <c r="B144" s="371"/>
      <c r="C144" s="370"/>
      <c r="D144" s="369"/>
      <c r="E144" s="368"/>
      <c r="F144" s="374"/>
      <c r="G144" s="365"/>
      <c r="H144" s="363">
        <f t="shared" si="11"/>
        <v>0</v>
      </c>
      <c r="I144" s="365"/>
      <c r="J144" s="363">
        <f t="shared" si="12"/>
        <v>0</v>
      </c>
      <c r="K144" s="364">
        <f t="shared" si="13"/>
        <v>0</v>
      </c>
      <c r="L144" s="363">
        <f t="shared" si="14"/>
        <v>0</v>
      </c>
      <c r="M144" s="373"/>
      <c r="N144" s="330" t="str">
        <f t="shared" si="15"/>
        <v/>
      </c>
    </row>
    <row r="145" spans="1:17" s="331" customFormat="1" ht="14.25" thickBot="1">
      <c r="A145" s="391"/>
      <c r="B145" s="390"/>
      <c r="C145" s="389"/>
      <c r="D145" s="388"/>
      <c r="E145" s="387"/>
      <c r="F145" s="367"/>
      <c r="G145" s="366"/>
      <c r="H145" s="363">
        <f t="shared" si="11"/>
        <v>0</v>
      </c>
      <c r="I145" s="365"/>
      <c r="J145" s="363">
        <f t="shared" si="12"/>
        <v>0</v>
      </c>
      <c r="K145" s="364">
        <f t="shared" si="13"/>
        <v>0</v>
      </c>
      <c r="L145" s="363">
        <f t="shared" si="14"/>
        <v>0</v>
      </c>
      <c r="M145" s="362"/>
      <c r="N145" s="330" t="str">
        <f t="shared" si="15"/>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278</v>
      </c>
      <c r="L146" s="354">
        <f>SUMIFS(L96:L145,$A96:$A145,"設備費")</f>
        <v>0</v>
      </c>
      <c r="M146" s="353" t="s">
        <v>278</v>
      </c>
      <c r="N146" s="330" t="str">
        <f t="shared" si="15"/>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278</v>
      </c>
      <c r="L147" s="345">
        <f>SUMIFS(L96:L145,$A96:$A145,"工事費")</f>
        <v>0</v>
      </c>
      <c r="M147" s="344" t="s">
        <v>278</v>
      </c>
      <c r="N147" s="330" t="str">
        <f t="shared" si="15"/>
        <v/>
      </c>
      <c r="O147" s="343" t="s">
        <v>285</v>
      </c>
      <c r="P147" s="343" t="s">
        <v>363</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278</v>
      </c>
      <c r="L148" s="334">
        <f>SUM(L96:L145)</f>
        <v>0</v>
      </c>
      <c r="M148" s="333" t="s">
        <v>278</v>
      </c>
      <c r="N148" s="330" t="str">
        <f t="shared" si="15"/>
        <v/>
      </c>
      <c r="O148" s="332" t="str">
        <f>IF(SUM(H146:H147)=H148,"","入力ミス")</f>
        <v/>
      </c>
      <c r="P148" s="332" t="str">
        <f>IF(SUM(J146:J147)=J148,"","入力ミス")</f>
        <v/>
      </c>
      <c r="Q148" s="332" t="str">
        <f>IF(SUM(L146:L147)=L148,"","入力ミス")</f>
        <v/>
      </c>
    </row>
    <row r="149" spans="1:17" s="331" customFormat="1">
      <c r="A149" s="385"/>
      <c r="B149" s="384"/>
      <c r="C149" s="383"/>
      <c r="D149" s="382" t="s">
        <v>291</v>
      </c>
      <c r="E149" s="381"/>
      <c r="F149" s="345"/>
      <c r="G149" s="380"/>
      <c r="H149" s="363"/>
      <c r="I149" s="380"/>
      <c r="J149" s="363"/>
      <c r="K149" s="380"/>
      <c r="L149" s="379"/>
      <c r="M149" s="378"/>
      <c r="N149" s="330" t="str">
        <f t="shared" si="15"/>
        <v/>
      </c>
    </row>
    <row r="150" spans="1:17" s="331" customFormat="1">
      <c r="A150" s="372"/>
      <c r="B150" s="377"/>
      <c r="C150" s="370"/>
      <c r="D150" s="376"/>
      <c r="E150" s="368"/>
      <c r="F150" s="375"/>
      <c r="G150" s="365"/>
      <c r="H150" s="363">
        <f t="shared" ref="H150:H181" si="16">$F150*G150</f>
        <v>0</v>
      </c>
      <c r="I150" s="365"/>
      <c r="J150" s="363">
        <f t="shared" ref="J150:J181" si="17">$F150*I150</f>
        <v>0</v>
      </c>
      <c r="K150" s="364">
        <f t="shared" ref="K150:K181" si="18">G150-I150</f>
        <v>0</v>
      </c>
      <c r="L150" s="363">
        <f t="shared" ref="L150:L181" si="19">$F150*K150</f>
        <v>0</v>
      </c>
      <c r="M150" s="373"/>
      <c r="N150" s="330" t="str">
        <f t="shared" si="15"/>
        <v/>
      </c>
    </row>
    <row r="151" spans="1:17" s="331" customFormat="1">
      <c r="A151" s="372"/>
      <c r="B151" s="371"/>
      <c r="C151" s="370"/>
      <c r="D151" s="369"/>
      <c r="E151" s="368"/>
      <c r="F151" s="375"/>
      <c r="G151" s="365"/>
      <c r="H151" s="363">
        <f t="shared" si="16"/>
        <v>0</v>
      </c>
      <c r="I151" s="365"/>
      <c r="J151" s="363">
        <f t="shared" si="17"/>
        <v>0</v>
      </c>
      <c r="K151" s="364">
        <f t="shared" si="18"/>
        <v>0</v>
      </c>
      <c r="L151" s="363">
        <f t="shared" si="19"/>
        <v>0</v>
      </c>
      <c r="M151" s="373"/>
      <c r="N151" s="330" t="str">
        <f t="shared" si="15"/>
        <v/>
      </c>
    </row>
    <row r="152" spans="1:17" s="331" customFormat="1">
      <c r="A152" s="372"/>
      <c r="B152" s="371"/>
      <c r="C152" s="370"/>
      <c r="D152" s="369"/>
      <c r="E152" s="368"/>
      <c r="F152" s="375"/>
      <c r="G152" s="365"/>
      <c r="H152" s="363">
        <f t="shared" si="16"/>
        <v>0</v>
      </c>
      <c r="I152" s="365"/>
      <c r="J152" s="363">
        <f t="shared" si="17"/>
        <v>0</v>
      </c>
      <c r="K152" s="364">
        <f t="shared" si="18"/>
        <v>0</v>
      </c>
      <c r="L152" s="363">
        <f t="shared" si="19"/>
        <v>0</v>
      </c>
      <c r="M152" s="373"/>
      <c r="N152" s="330" t="str">
        <f t="shared" si="15"/>
        <v/>
      </c>
    </row>
    <row r="153" spans="1:17" s="331" customFormat="1">
      <c r="A153" s="372"/>
      <c r="B153" s="371"/>
      <c r="C153" s="370"/>
      <c r="D153" s="369"/>
      <c r="E153" s="368"/>
      <c r="F153" s="375"/>
      <c r="G153" s="365"/>
      <c r="H153" s="363">
        <f t="shared" si="16"/>
        <v>0</v>
      </c>
      <c r="I153" s="365"/>
      <c r="J153" s="363">
        <f t="shared" si="17"/>
        <v>0</v>
      </c>
      <c r="K153" s="364">
        <f t="shared" si="18"/>
        <v>0</v>
      </c>
      <c r="L153" s="363">
        <f t="shared" si="19"/>
        <v>0</v>
      </c>
      <c r="M153" s="373"/>
      <c r="N153" s="330" t="str">
        <f t="shared" si="15"/>
        <v/>
      </c>
    </row>
    <row r="154" spans="1:17" s="331" customFormat="1">
      <c r="A154" s="372"/>
      <c r="B154" s="371"/>
      <c r="C154" s="370"/>
      <c r="D154" s="369"/>
      <c r="E154" s="368"/>
      <c r="F154" s="375"/>
      <c r="G154" s="365"/>
      <c r="H154" s="363">
        <f t="shared" si="16"/>
        <v>0</v>
      </c>
      <c r="I154" s="365"/>
      <c r="J154" s="363">
        <f t="shared" si="17"/>
        <v>0</v>
      </c>
      <c r="K154" s="364">
        <f t="shared" si="18"/>
        <v>0</v>
      </c>
      <c r="L154" s="363">
        <f t="shared" si="19"/>
        <v>0</v>
      </c>
      <c r="M154" s="373"/>
      <c r="N154" s="330" t="str">
        <f t="shared" si="15"/>
        <v/>
      </c>
    </row>
    <row r="155" spans="1:17" s="331" customFormat="1">
      <c r="A155" s="372"/>
      <c r="B155" s="371"/>
      <c r="C155" s="370"/>
      <c r="D155" s="369"/>
      <c r="E155" s="368"/>
      <c r="F155" s="375"/>
      <c r="G155" s="365"/>
      <c r="H155" s="363">
        <f t="shared" si="16"/>
        <v>0</v>
      </c>
      <c r="I155" s="365"/>
      <c r="J155" s="363">
        <f t="shared" si="17"/>
        <v>0</v>
      </c>
      <c r="K155" s="364">
        <f t="shared" si="18"/>
        <v>0</v>
      </c>
      <c r="L155" s="363">
        <f t="shared" si="19"/>
        <v>0</v>
      </c>
      <c r="M155" s="373"/>
      <c r="N155" s="330" t="str">
        <f t="shared" si="15"/>
        <v/>
      </c>
    </row>
    <row r="156" spans="1:17" s="331" customFormat="1">
      <c r="A156" s="372"/>
      <c r="B156" s="371"/>
      <c r="C156" s="370"/>
      <c r="D156" s="369"/>
      <c r="E156" s="368"/>
      <c r="F156" s="375"/>
      <c r="G156" s="365"/>
      <c r="H156" s="363">
        <f t="shared" si="16"/>
        <v>0</v>
      </c>
      <c r="I156" s="365"/>
      <c r="J156" s="363">
        <f t="shared" si="17"/>
        <v>0</v>
      </c>
      <c r="K156" s="364">
        <f t="shared" si="18"/>
        <v>0</v>
      </c>
      <c r="L156" s="363">
        <f t="shared" si="19"/>
        <v>0</v>
      </c>
      <c r="M156" s="373"/>
      <c r="N156" s="330" t="str">
        <f t="shared" si="15"/>
        <v/>
      </c>
    </row>
    <row r="157" spans="1:17" s="331" customFormat="1">
      <c r="A157" s="372"/>
      <c r="B157" s="371"/>
      <c r="C157" s="370"/>
      <c r="D157" s="369"/>
      <c r="E157" s="368"/>
      <c r="F157" s="375"/>
      <c r="G157" s="365"/>
      <c r="H157" s="363">
        <f t="shared" si="16"/>
        <v>0</v>
      </c>
      <c r="I157" s="365"/>
      <c r="J157" s="363">
        <f t="shared" si="17"/>
        <v>0</v>
      </c>
      <c r="K157" s="364">
        <f t="shared" si="18"/>
        <v>0</v>
      </c>
      <c r="L157" s="363">
        <f t="shared" si="19"/>
        <v>0</v>
      </c>
      <c r="M157" s="373"/>
      <c r="N157" s="330" t="str">
        <f t="shared" si="15"/>
        <v/>
      </c>
    </row>
    <row r="158" spans="1:17" s="331" customFormat="1">
      <c r="A158" s="372"/>
      <c r="B158" s="371"/>
      <c r="C158" s="370"/>
      <c r="D158" s="369"/>
      <c r="E158" s="368"/>
      <c r="F158" s="375"/>
      <c r="G158" s="365"/>
      <c r="H158" s="363">
        <f t="shared" si="16"/>
        <v>0</v>
      </c>
      <c r="I158" s="365"/>
      <c r="J158" s="363">
        <f t="shared" si="17"/>
        <v>0</v>
      </c>
      <c r="K158" s="364">
        <f t="shared" si="18"/>
        <v>0</v>
      </c>
      <c r="L158" s="363">
        <f t="shared" si="19"/>
        <v>0</v>
      </c>
      <c r="M158" s="373"/>
      <c r="N158" s="330" t="str">
        <f t="shared" si="15"/>
        <v/>
      </c>
    </row>
    <row r="159" spans="1:17" s="331" customFormat="1">
      <c r="A159" s="372"/>
      <c r="B159" s="371"/>
      <c r="C159" s="370"/>
      <c r="D159" s="369"/>
      <c r="E159" s="368"/>
      <c r="F159" s="375"/>
      <c r="G159" s="365"/>
      <c r="H159" s="363">
        <f t="shared" si="16"/>
        <v>0</v>
      </c>
      <c r="I159" s="365"/>
      <c r="J159" s="363">
        <f t="shared" si="17"/>
        <v>0</v>
      </c>
      <c r="K159" s="364">
        <f t="shared" si="18"/>
        <v>0</v>
      </c>
      <c r="L159" s="363">
        <f t="shared" si="19"/>
        <v>0</v>
      </c>
      <c r="M159" s="373"/>
      <c r="N159" s="330" t="str">
        <f t="shared" si="15"/>
        <v/>
      </c>
    </row>
    <row r="160" spans="1:17" s="331" customFormat="1">
      <c r="A160" s="372"/>
      <c r="B160" s="371"/>
      <c r="C160" s="370"/>
      <c r="D160" s="369"/>
      <c r="E160" s="368"/>
      <c r="F160" s="375"/>
      <c r="G160" s="365"/>
      <c r="H160" s="363">
        <f t="shared" si="16"/>
        <v>0</v>
      </c>
      <c r="I160" s="365"/>
      <c r="J160" s="363">
        <f t="shared" si="17"/>
        <v>0</v>
      </c>
      <c r="K160" s="364">
        <f t="shared" si="18"/>
        <v>0</v>
      </c>
      <c r="L160" s="363">
        <f t="shared" si="19"/>
        <v>0</v>
      </c>
      <c r="M160" s="373"/>
      <c r="N160" s="330" t="str">
        <f t="shared" si="15"/>
        <v/>
      </c>
    </row>
    <row r="161" spans="1:14" s="331" customFormat="1">
      <c r="A161" s="372"/>
      <c r="B161" s="371"/>
      <c r="C161" s="370"/>
      <c r="D161" s="369"/>
      <c r="E161" s="368"/>
      <c r="F161" s="375"/>
      <c r="G161" s="365"/>
      <c r="H161" s="363">
        <f t="shared" si="16"/>
        <v>0</v>
      </c>
      <c r="I161" s="365"/>
      <c r="J161" s="363">
        <f t="shared" si="17"/>
        <v>0</v>
      </c>
      <c r="K161" s="364">
        <f t="shared" si="18"/>
        <v>0</v>
      </c>
      <c r="L161" s="363">
        <f t="shared" si="19"/>
        <v>0</v>
      </c>
      <c r="M161" s="373"/>
      <c r="N161" s="330" t="str">
        <f t="shared" si="15"/>
        <v/>
      </c>
    </row>
    <row r="162" spans="1:14" s="331" customFormat="1">
      <c r="A162" s="372"/>
      <c r="B162" s="371"/>
      <c r="C162" s="370"/>
      <c r="D162" s="369"/>
      <c r="E162" s="368"/>
      <c r="F162" s="375"/>
      <c r="G162" s="365"/>
      <c r="H162" s="363">
        <f t="shared" si="16"/>
        <v>0</v>
      </c>
      <c r="I162" s="365"/>
      <c r="J162" s="363">
        <f t="shared" si="17"/>
        <v>0</v>
      </c>
      <c r="K162" s="364">
        <f t="shared" si="18"/>
        <v>0</v>
      </c>
      <c r="L162" s="363">
        <f t="shared" si="19"/>
        <v>0</v>
      </c>
      <c r="M162" s="373"/>
      <c r="N162" s="330" t="str">
        <f t="shared" si="15"/>
        <v/>
      </c>
    </row>
    <row r="163" spans="1:14" s="331" customFormat="1">
      <c r="A163" s="372"/>
      <c r="B163" s="371"/>
      <c r="C163" s="370"/>
      <c r="D163" s="369"/>
      <c r="E163" s="368"/>
      <c r="F163" s="375"/>
      <c r="G163" s="365"/>
      <c r="H163" s="363">
        <f t="shared" si="16"/>
        <v>0</v>
      </c>
      <c r="I163" s="365"/>
      <c r="J163" s="363">
        <f t="shared" si="17"/>
        <v>0</v>
      </c>
      <c r="K163" s="364">
        <f t="shared" si="18"/>
        <v>0</v>
      </c>
      <c r="L163" s="363">
        <f t="shared" si="19"/>
        <v>0</v>
      </c>
      <c r="M163" s="373"/>
      <c r="N163" s="330" t="str">
        <f t="shared" si="15"/>
        <v/>
      </c>
    </row>
    <row r="164" spans="1:14" s="331" customFormat="1">
      <c r="A164" s="372"/>
      <c r="B164" s="371"/>
      <c r="C164" s="370"/>
      <c r="D164" s="369"/>
      <c r="E164" s="368"/>
      <c r="F164" s="375"/>
      <c r="G164" s="365"/>
      <c r="H164" s="363">
        <f t="shared" si="16"/>
        <v>0</v>
      </c>
      <c r="I164" s="365"/>
      <c r="J164" s="363">
        <f t="shared" si="17"/>
        <v>0</v>
      </c>
      <c r="K164" s="364">
        <f t="shared" si="18"/>
        <v>0</v>
      </c>
      <c r="L164" s="363">
        <f t="shared" si="19"/>
        <v>0</v>
      </c>
      <c r="M164" s="373"/>
      <c r="N164" s="330" t="str">
        <f t="shared" si="15"/>
        <v/>
      </c>
    </row>
    <row r="165" spans="1:14" s="331" customFormat="1">
      <c r="A165" s="372"/>
      <c r="B165" s="371"/>
      <c r="C165" s="370"/>
      <c r="D165" s="369"/>
      <c r="E165" s="368"/>
      <c r="F165" s="375"/>
      <c r="G165" s="365"/>
      <c r="H165" s="363">
        <f t="shared" si="16"/>
        <v>0</v>
      </c>
      <c r="I165" s="365"/>
      <c r="J165" s="363">
        <f t="shared" si="17"/>
        <v>0</v>
      </c>
      <c r="K165" s="364">
        <f t="shared" si="18"/>
        <v>0</v>
      </c>
      <c r="L165" s="363">
        <f t="shared" si="19"/>
        <v>0</v>
      </c>
      <c r="M165" s="373"/>
      <c r="N165" s="330" t="str">
        <f t="shared" si="15"/>
        <v/>
      </c>
    </row>
    <row r="166" spans="1:14" s="331" customFormat="1">
      <c r="A166" s="372"/>
      <c r="B166" s="371"/>
      <c r="C166" s="370"/>
      <c r="D166" s="369"/>
      <c r="E166" s="368"/>
      <c r="F166" s="375"/>
      <c r="G166" s="365"/>
      <c r="H166" s="363">
        <f t="shared" si="16"/>
        <v>0</v>
      </c>
      <c r="I166" s="365"/>
      <c r="J166" s="363">
        <f t="shared" si="17"/>
        <v>0</v>
      </c>
      <c r="K166" s="364">
        <f t="shared" si="18"/>
        <v>0</v>
      </c>
      <c r="L166" s="363">
        <f t="shared" si="19"/>
        <v>0</v>
      </c>
      <c r="M166" s="373"/>
      <c r="N166" s="330" t="str">
        <f t="shared" si="15"/>
        <v/>
      </c>
    </row>
    <row r="167" spans="1:14" s="331" customFormat="1">
      <c r="A167" s="372"/>
      <c r="B167" s="371"/>
      <c r="C167" s="370"/>
      <c r="D167" s="369"/>
      <c r="E167" s="368"/>
      <c r="F167" s="375"/>
      <c r="G167" s="365"/>
      <c r="H167" s="363">
        <f t="shared" si="16"/>
        <v>0</v>
      </c>
      <c r="I167" s="365"/>
      <c r="J167" s="363">
        <f t="shared" si="17"/>
        <v>0</v>
      </c>
      <c r="K167" s="364">
        <f t="shared" si="18"/>
        <v>0</v>
      </c>
      <c r="L167" s="363">
        <f t="shared" si="19"/>
        <v>0</v>
      </c>
      <c r="M167" s="373"/>
      <c r="N167" s="330" t="str">
        <f t="shared" si="15"/>
        <v/>
      </c>
    </row>
    <row r="168" spans="1:14" s="331" customFormat="1">
      <c r="A168" s="372"/>
      <c r="B168" s="371"/>
      <c r="C168" s="370"/>
      <c r="D168" s="369"/>
      <c r="E168" s="368"/>
      <c r="F168" s="375"/>
      <c r="G168" s="365"/>
      <c r="H168" s="363">
        <f t="shared" si="16"/>
        <v>0</v>
      </c>
      <c r="I168" s="365"/>
      <c r="J168" s="363">
        <f t="shared" si="17"/>
        <v>0</v>
      </c>
      <c r="K168" s="364">
        <f t="shared" si="18"/>
        <v>0</v>
      </c>
      <c r="L168" s="363">
        <f t="shared" si="19"/>
        <v>0</v>
      </c>
      <c r="M168" s="373"/>
      <c r="N168" s="330" t="str">
        <f t="shared" si="15"/>
        <v/>
      </c>
    </row>
    <row r="169" spans="1:14" s="331" customFormat="1">
      <c r="A169" s="372"/>
      <c r="B169" s="371"/>
      <c r="C169" s="370"/>
      <c r="D169" s="369"/>
      <c r="E169" s="368"/>
      <c r="F169" s="375"/>
      <c r="G169" s="365"/>
      <c r="H169" s="363">
        <f t="shared" si="16"/>
        <v>0</v>
      </c>
      <c r="I169" s="365"/>
      <c r="J169" s="363">
        <f t="shared" si="17"/>
        <v>0</v>
      </c>
      <c r="K169" s="364">
        <f t="shared" si="18"/>
        <v>0</v>
      </c>
      <c r="L169" s="363">
        <f t="shared" si="19"/>
        <v>0</v>
      </c>
      <c r="M169" s="373"/>
      <c r="N169" s="330" t="str">
        <f t="shared" si="15"/>
        <v/>
      </c>
    </row>
    <row r="170" spans="1:14" s="331" customFormat="1">
      <c r="A170" s="372"/>
      <c r="B170" s="371"/>
      <c r="C170" s="370"/>
      <c r="D170" s="369"/>
      <c r="E170" s="368"/>
      <c r="F170" s="375"/>
      <c r="G170" s="365"/>
      <c r="H170" s="363">
        <f t="shared" si="16"/>
        <v>0</v>
      </c>
      <c r="I170" s="365"/>
      <c r="J170" s="363">
        <f t="shared" si="17"/>
        <v>0</v>
      </c>
      <c r="K170" s="364">
        <f t="shared" si="18"/>
        <v>0</v>
      </c>
      <c r="L170" s="363">
        <f t="shared" si="19"/>
        <v>0</v>
      </c>
      <c r="M170" s="373"/>
      <c r="N170" s="330" t="str">
        <f t="shared" si="15"/>
        <v/>
      </c>
    </row>
    <row r="171" spans="1:14" s="331" customFormat="1">
      <c r="A171" s="372"/>
      <c r="B171" s="371"/>
      <c r="C171" s="370"/>
      <c r="D171" s="369"/>
      <c r="E171" s="368"/>
      <c r="F171" s="375"/>
      <c r="G171" s="365"/>
      <c r="H171" s="363">
        <f t="shared" si="16"/>
        <v>0</v>
      </c>
      <c r="I171" s="365"/>
      <c r="J171" s="363">
        <f t="shared" si="17"/>
        <v>0</v>
      </c>
      <c r="K171" s="364">
        <f t="shared" si="18"/>
        <v>0</v>
      </c>
      <c r="L171" s="363">
        <f t="shared" si="19"/>
        <v>0</v>
      </c>
      <c r="M171" s="373"/>
      <c r="N171" s="330" t="str">
        <f t="shared" si="15"/>
        <v/>
      </c>
    </row>
    <row r="172" spans="1:14" s="331" customFormat="1">
      <c r="A172" s="372"/>
      <c r="B172" s="371"/>
      <c r="C172" s="370"/>
      <c r="D172" s="369"/>
      <c r="E172" s="368"/>
      <c r="F172" s="375"/>
      <c r="G172" s="365"/>
      <c r="H172" s="363">
        <f t="shared" si="16"/>
        <v>0</v>
      </c>
      <c r="I172" s="365"/>
      <c r="J172" s="363">
        <f t="shared" si="17"/>
        <v>0</v>
      </c>
      <c r="K172" s="364">
        <f t="shared" si="18"/>
        <v>0</v>
      </c>
      <c r="L172" s="363">
        <f t="shared" si="19"/>
        <v>0</v>
      </c>
      <c r="M172" s="373"/>
      <c r="N172" s="330" t="str">
        <f t="shared" si="15"/>
        <v/>
      </c>
    </row>
    <row r="173" spans="1:14" s="331" customFormat="1">
      <c r="A173" s="372"/>
      <c r="B173" s="371"/>
      <c r="C173" s="370"/>
      <c r="D173" s="369"/>
      <c r="E173" s="368"/>
      <c r="F173" s="375"/>
      <c r="G173" s="365"/>
      <c r="H173" s="363">
        <f t="shared" si="16"/>
        <v>0</v>
      </c>
      <c r="I173" s="365"/>
      <c r="J173" s="363">
        <f t="shared" si="17"/>
        <v>0</v>
      </c>
      <c r="K173" s="364">
        <f t="shared" si="18"/>
        <v>0</v>
      </c>
      <c r="L173" s="363">
        <f t="shared" si="19"/>
        <v>0</v>
      </c>
      <c r="M173" s="373"/>
      <c r="N173" s="330" t="str">
        <f t="shared" si="15"/>
        <v/>
      </c>
    </row>
    <row r="174" spans="1:14" s="331" customFormat="1">
      <c r="A174" s="372"/>
      <c r="B174" s="371"/>
      <c r="C174" s="370"/>
      <c r="D174" s="369"/>
      <c r="E174" s="368"/>
      <c r="F174" s="375"/>
      <c r="G174" s="365"/>
      <c r="H174" s="363">
        <f t="shared" si="16"/>
        <v>0</v>
      </c>
      <c r="I174" s="365"/>
      <c r="J174" s="363">
        <f t="shared" si="17"/>
        <v>0</v>
      </c>
      <c r="K174" s="364">
        <f t="shared" si="18"/>
        <v>0</v>
      </c>
      <c r="L174" s="363">
        <f t="shared" si="19"/>
        <v>0</v>
      </c>
      <c r="M174" s="373"/>
      <c r="N174" s="330" t="str">
        <f t="shared" si="15"/>
        <v/>
      </c>
    </row>
    <row r="175" spans="1:14" s="331" customFormat="1">
      <c r="A175" s="372"/>
      <c r="B175" s="371"/>
      <c r="C175" s="370"/>
      <c r="D175" s="369"/>
      <c r="E175" s="368"/>
      <c r="F175" s="375"/>
      <c r="G175" s="365"/>
      <c r="H175" s="363">
        <f t="shared" si="16"/>
        <v>0</v>
      </c>
      <c r="I175" s="365"/>
      <c r="J175" s="363">
        <f t="shared" si="17"/>
        <v>0</v>
      </c>
      <c r="K175" s="364">
        <f t="shared" si="18"/>
        <v>0</v>
      </c>
      <c r="L175" s="363">
        <f t="shared" si="19"/>
        <v>0</v>
      </c>
      <c r="M175" s="373"/>
      <c r="N175" s="330" t="str">
        <f t="shared" si="15"/>
        <v/>
      </c>
    </row>
    <row r="176" spans="1:14" s="331" customFormat="1">
      <c r="A176" s="372"/>
      <c r="B176" s="371"/>
      <c r="C176" s="370"/>
      <c r="D176" s="369"/>
      <c r="E176" s="368"/>
      <c r="F176" s="375"/>
      <c r="G176" s="365"/>
      <c r="H176" s="363">
        <f t="shared" si="16"/>
        <v>0</v>
      </c>
      <c r="I176" s="365"/>
      <c r="J176" s="363">
        <f t="shared" si="17"/>
        <v>0</v>
      </c>
      <c r="K176" s="364">
        <f t="shared" si="18"/>
        <v>0</v>
      </c>
      <c r="L176" s="363">
        <f t="shared" si="19"/>
        <v>0</v>
      </c>
      <c r="M176" s="373"/>
      <c r="N176" s="330" t="str">
        <f t="shared" si="15"/>
        <v/>
      </c>
    </row>
    <row r="177" spans="1:14" s="331" customFormat="1">
      <c r="A177" s="372"/>
      <c r="B177" s="371"/>
      <c r="C177" s="370"/>
      <c r="D177" s="369"/>
      <c r="E177" s="368"/>
      <c r="F177" s="375"/>
      <c r="G177" s="365"/>
      <c r="H177" s="363">
        <f t="shared" si="16"/>
        <v>0</v>
      </c>
      <c r="I177" s="365"/>
      <c r="J177" s="363">
        <f t="shared" si="17"/>
        <v>0</v>
      </c>
      <c r="K177" s="364">
        <f t="shared" si="18"/>
        <v>0</v>
      </c>
      <c r="L177" s="363">
        <f t="shared" si="19"/>
        <v>0</v>
      </c>
      <c r="M177" s="373"/>
      <c r="N177" s="330" t="str">
        <f t="shared" si="15"/>
        <v/>
      </c>
    </row>
    <row r="178" spans="1:14" s="331" customFormat="1">
      <c r="A178" s="372"/>
      <c r="B178" s="371"/>
      <c r="C178" s="370"/>
      <c r="D178" s="369"/>
      <c r="E178" s="368"/>
      <c r="F178" s="375"/>
      <c r="G178" s="365"/>
      <c r="H178" s="363">
        <f t="shared" si="16"/>
        <v>0</v>
      </c>
      <c r="I178" s="365"/>
      <c r="J178" s="363">
        <f t="shared" si="17"/>
        <v>0</v>
      </c>
      <c r="K178" s="364">
        <f t="shared" si="18"/>
        <v>0</v>
      </c>
      <c r="L178" s="363">
        <f t="shared" si="19"/>
        <v>0</v>
      </c>
      <c r="M178" s="373"/>
      <c r="N178" s="330" t="str">
        <f t="shared" si="15"/>
        <v/>
      </c>
    </row>
    <row r="179" spans="1:14" s="331" customFormat="1">
      <c r="A179" s="372"/>
      <c r="B179" s="371"/>
      <c r="C179" s="370"/>
      <c r="D179" s="369"/>
      <c r="E179" s="368"/>
      <c r="F179" s="375"/>
      <c r="G179" s="365"/>
      <c r="H179" s="363">
        <f t="shared" si="16"/>
        <v>0</v>
      </c>
      <c r="I179" s="365"/>
      <c r="J179" s="363">
        <f t="shared" si="17"/>
        <v>0</v>
      </c>
      <c r="K179" s="364">
        <f t="shared" si="18"/>
        <v>0</v>
      </c>
      <c r="L179" s="363">
        <f t="shared" si="19"/>
        <v>0</v>
      </c>
      <c r="M179" s="373"/>
      <c r="N179" s="330" t="str">
        <f t="shared" si="15"/>
        <v/>
      </c>
    </row>
    <row r="180" spans="1:14" s="331" customFormat="1">
      <c r="A180" s="372"/>
      <c r="B180" s="371"/>
      <c r="C180" s="370"/>
      <c r="D180" s="369"/>
      <c r="E180" s="368"/>
      <c r="F180" s="375"/>
      <c r="G180" s="365"/>
      <c r="H180" s="363">
        <f t="shared" si="16"/>
        <v>0</v>
      </c>
      <c r="I180" s="365"/>
      <c r="J180" s="363">
        <f t="shared" si="17"/>
        <v>0</v>
      </c>
      <c r="K180" s="364">
        <f t="shared" si="18"/>
        <v>0</v>
      </c>
      <c r="L180" s="363">
        <f t="shared" si="19"/>
        <v>0</v>
      </c>
      <c r="M180" s="373"/>
      <c r="N180" s="330" t="str">
        <f t="shared" si="15"/>
        <v/>
      </c>
    </row>
    <row r="181" spans="1:14" s="331" customFormat="1">
      <c r="A181" s="372"/>
      <c r="B181" s="371"/>
      <c r="C181" s="370"/>
      <c r="D181" s="369"/>
      <c r="E181" s="368"/>
      <c r="F181" s="375"/>
      <c r="G181" s="365"/>
      <c r="H181" s="363">
        <f t="shared" si="16"/>
        <v>0</v>
      </c>
      <c r="I181" s="365"/>
      <c r="J181" s="363">
        <f t="shared" si="17"/>
        <v>0</v>
      </c>
      <c r="K181" s="364">
        <f t="shared" si="18"/>
        <v>0</v>
      </c>
      <c r="L181" s="363">
        <f t="shared" si="19"/>
        <v>0</v>
      </c>
      <c r="M181" s="373"/>
      <c r="N181" s="330" t="str">
        <f t="shared" si="15"/>
        <v/>
      </c>
    </row>
    <row r="182" spans="1:14" s="331" customFormat="1">
      <c r="A182" s="372"/>
      <c r="B182" s="371"/>
      <c r="C182" s="370"/>
      <c r="D182" s="369"/>
      <c r="E182" s="368"/>
      <c r="F182" s="375"/>
      <c r="G182" s="365"/>
      <c r="H182" s="363">
        <f t="shared" ref="H182:H199" si="20">$F182*G182</f>
        <v>0</v>
      </c>
      <c r="I182" s="365"/>
      <c r="J182" s="363">
        <f t="shared" ref="J182:J199" si="21">$F182*I182</f>
        <v>0</v>
      </c>
      <c r="K182" s="364">
        <f t="shared" ref="K182:K199" si="22">G182-I182</f>
        <v>0</v>
      </c>
      <c r="L182" s="363">
        <f t="shared" ref="L182:L199" si="23">$F182*K182</f>
        <v>0</v>
      </c>
      <c r="M182" s="373"/>
      <c r="N182" s="330" t="str">
        <f t="shared" si="15"/>
        <v/>
      </c>
    </row>
    <row r="183" spans="1:14" s="331" customFormat="1">
      <c r="A183" s="372"/>
      <c r="B183" s="371"/>
      <c r="C183" s="370"/>
      <c r="D183" s="369"/>
      <c r="E183" s="368"/>
      <c r="F183" s="375"/>
      <c r="G183" s="365"/>
      <c r="H183" s="363">
        <f t="shared" si="20"/>
        <v>0</v>
      </c>
      <c r="I183" s="365"/>
      <c r="J183" s="363">
        <f t="shared" si="21"/>
        <v>0</v>
      </c>
      <c r="K183" s="364">
        <f t="shared" si="22"/>
        <v>0</v>
      </c>
      <c r="L183" s="363">
        <f t="shared" si="23"/>
        <v>0</v>
      </c>
      <c r="M183" s="373"/>
      <c r="N183" s="330" t="str">
        <f t="shared" si="15"/>
        <v/>
      </c>
    </row>
    <row r="184" spans="1:14" s="331" customFormat="1">
      <c r="A184" s="372"/>
      <c r="B184" s="371"/>
      <c r="C184" s="370"/>
      <c r="D184" s="369"/>
      <c r="E184" s="368"/>
      <c r="F184" s="375"/>
      <c r="G184" s="365"/>
      <c r="H184" s="363">
        <f t="shared" si="20"/>
        <v>0</v>
      </c>
      <c r="I184" s="365"/>
      <c r="J184" s="363">
        <f t="shared" si="21"/>
        <v>0</v>
      </c>
      <c r="K184" s="364">
        <f t="shared" si="22"/>
        <v>0</v>
      </c>
      <c r="L184" s="363">
        <f t="shared" si="23"/>
        <v>0</v>
      </c>
      <c r="M184" s="373"/>
      <c r="N184" s="330" t="str">
        <f t="shared" si="15"/>
        <v/>
      </c>
    </row>
    <row r="185" spans="1:14" s="331" customFormat="1">
      <c r="A185" s="372"/>
      <c r="B185" s="371"/>
      <c r="C185" s="370"/>
      <c r="D185" s="369"/>
      <c r="E185" s="368"/>
      <c r="F185" s="375"/>
      <c r="G185" s="365"/>
      <c r="H185" s="363">
        <f t="shared" si="20"/>
        <v>0</v>
      </c>
      <c r="I185" s="365"/>
      <c r="J185" s="363">
        <f t="shared" si="21"/>
        <v>0</v>
      </c>
      <c r="K185" s="364">
        <f t="shared" si="22"/>
        <v>0</v>
      </c>
      <c r="L185" s="363">
        <f t="shared" si="23"/>
        <v>0</v>
      </c>
      <c r="M185" s="373"/>
      <c r="N185" s="330" t="str">
        <f t="shared" si="15"/>
        <v/>
      </c>
    </row>
    <row r="186" spans="1:14" s="331" customFormat="1">
      <c r="A186" s="372"/>
      <c r="B186" s="371"/>
      <c r="C186" s="370"/>
      <c r="D186" s="369"/>
      <c r="E186" s="368"/>
      <c r="F186" s="375"/>
      <c r="G186" s="365"/>
      <c r="H186" s="363">
        <f t="shared" si="20"/>
        <v>0</v>
      </c>
      <c r="I186" s="365"/>
      <c r="J186" s="363">
        <f t="shared" si="21"/>
        <v>0</v>
      </c>
      <c r="K186" s="364">
        <f t="shared" si="22"/>
        <v>0</v>
      </c>
      <c r="L186" s="363">
        <f t="shared" si="23"/>
        <v>0</v>
      </c>
      <c r="M186" s="373"/>
      <c r="N186" s="330" t="str">
        <f t="shared" si="15"/>
        <v/>
      </c>
    </row>
    <row r="187" spans="1:14" s="331" customFormat="1">
      <c r="A187" s="372"/>
      <c r="B187" s="371"/>
      <c r="C187" s="370"/>
      <c r="D187" s="369"/>
      <c r="E187" s="368"/>
      <c r="F187" s="375"/>
      <c r="G187" s="365"/>
      <c r="H187" s="363">
        <f t="shared" si="20"/>
        <v>0</v>
      </c>
      <c r="I187" s="365"/>
      <c r="J187" s="363">
        <f t="shared" si="21"/>
        <v>0</v>
      </c>
      <c r="K187" s="364">
        <f t="shared" si="22"/>
        <v>0</v>
      </c>
      <c r="L187" s="363">
        <f t="shared" si="23"/>
        <v>0</v>
      </c>
      <c r="M187" s="373"/>
      <c r="N187" s="330" t="str">
        <f t="shared" si="15"/>
        <v/>
      </c>
    </row>
    <row r="188" spans="1:14" s="331" customFormat="1">
      <c r="A188" s="372"/>
      <c r="B188" s="371"/>
      <c r="C188" s="370"/>
      <c r="D188" s="369"/>
      <c r="E188" s="368"/>
      <c r="F188" s="375"/>
      <c r="G188" s="365"/>
      <c r="H188" s="363">
        <f t="shared" si="20"/>
        <v>0</v>
      </c>
      <c r="I188" s="365"/>
      <c r="J188" s="363">
        <f t="shared" si="21"/>
        <v>0</v>
      </c>
      <c r="K188" s="364">
        <f t="shared" si="22"/>
        <v>0</v>
      </c>
      <c r="L188" s="363">
        <f t="shared" si="23"/>
        <v>0</v>
      </c>
      <c r="M188" s="373"/>
      <c r="N188" s="330" t="str">
        <f t="shared" si="15"/>
        <v/>
      </c>
    </row>
    <row r="189" spans="1:14" s="331" customFormat="1">
      <c r="A189" s="372"/>
      <c r="B189" s="371"/>
      <c r="C189" s="370"/>
      <c r="D189" s="369"/>
      <c r="E189" s="368"/>
      <c r="F189" s="375"/>
      <c r="G189" s="365"/>
      <c r="H189" s="363">
        <f t="shared" si="20"/>
        <v>0</v>
      </c>
      <c r="I189" s="365"/>
      <c r="J189" s="363">
        <f t="shared" si="21"/>
        <v>0</v>
      </c>
      <c r="K189" s="364">
        <f t="shared" si="22"/>
        <v>0</v>
      </c>
      <c r="L189" s="363">
        <f t="shared" si="23"/>
        <v>0</v>
      </c>
      <c r="M189" s="373"/>
      <c r="N189" s="330" t="str">
        <f t="shared" si="15"/>
        <v/>
      </c>
    </row>
    <row r="190" spans="1:14" s="331" customFormat="1">
      <c r="A190" s="372"/>
      <c r="B190" s="371"/>
      <c r="C190" s="370"/>
      <c r="D190" s="369"/>
      <c r="E190" s="368"/>
      <c r="F190" s="375"/>
      <c r="G190" s="365"/>
      <c r="H190" s="363">
        <f t="shared" si="20"/>
        <v>0</v>
      </c>
      <c r="I190" s="365"/>
      <c r="J190" s="363">
        <f t="shared" si="21"/>
        <v>0</v>
      </c>
      <c r="K190" s="364">
        <f t="shared" si="22"/>
        <v>0</v>
      </c>
      <c r="L190" s="363">
        <f t="shared" si="23"/>
        <v>0</v>
      </c>
      <c r="M190" s="373"/>
      <c r="N190" s="330" t="str">
        <f t="shared" si="15"/>
        <v/>
      </c>
    </row>
    <row r="191" spans="1:14" s="331" customFormat="1">
      <c r="A191" s="372"/>
      <c r="B191" s="371"/>
      <c r="C191" s="370"/>
      <c r="D191" s="369"/>
      <c r="E191" s="368"/>
      <c r="F191" s="375"/>
      <c r="G191" s="365"/>
      <c r="H191" s="363">
        <f t="shared" si="20"/>
        <v>0</v>
      </c>
      <c r="I191" s="365"/>
      <c r="J191" s="363">
        <f t="shared" si="21"/>
        <v>0</v>
      </c>
      <c r="K191" s="364">
        <f t="shared" si="22"/>
        <v>0</v>
      </c>
      <c r="L191" s="363">
        <f t="shared" si="23"/>
        <v>0</v>
      </c>
      <c r="M191" s="373"/>
      <c r="N191" s="330" t="str">
        <f t="shared" si="15"/>
        <v/>
      </c>
    </row>
    <row r="192" spans="1:14" s="331" customFormat="1">
      <c r="A192" s="372"/>
      <c r="B192" s="371"/>
      <c r="C192" s="370"/>
      <c r="D192" s="369"/>
      <c r="E192" s="368"/>
      <c r="F192" s="375"/>
      <c r="G192" s="365"/>
      <c r="H192" s="363">
        <f t="shared" si="20"/>
        <v>0</v>
      </c>
      <c r="I192" s="365"/>
      <c r="J192" s="363">
        <f t="shared" si="21"/>
        <v>0</v>
      </c>
      <c r="K192" s="364">
        <f t="shared" si="22"/>
        <v>0</v>
      </c>
      <c r="L192" s="363">
        <f t="shared" si="23"/>
        <v>0</v>
      </c>
      <c r="M192" s="373"/>
      <c r="N192" s="330" t="str">
        <f t="shared" si="15"/>
        <v/>
      </c>
    </row>
    <row r="193" spans="1:17" s="331" customFormat="1">
      <c r="A193" s="372"/>
      <c r="B193" s="371"/>
      <c r="C193" s="370"/>
      <c r="D193" s="369"/>
      <c r="E193" s="368"/>
      <c r="F193" s="375"/>
      <c r="G193" s="365"/>
      <c r="H193" s="363">
        <f t="shared" si="20"/>
        <v>0</v>
      </c>
      <c r="I193" s="365"/>
      <c r="J193" s="363">
        <f t="shared" si="21"/>
        <v>0</v>
      </c>
      <c r="K193" s="364">
        <f t="shared" si="22"/>
        <v>0</v>
      </c>
      <c r="L193" s="363">
        <f t="shared" si="23"/>
        <v>0</v>
      </c>
      <c r="M193" s="373"/>
      <c r="N193" s="330" t="str">
        <f t="shared" si="15"/>
        <v/>
      </c>
    </row>
    <row r="194" spans="1:17" s="331" customFormat="1">
      <c r="A194" s="372"/>
      <c r="B194" s="371"/>
      <c r="C194" s="370"/>
      <c r="D194" s="369"/>
      <c r="E194" s="368"/>
      <c r="F194" s="375"/>
      <c r="G194" s="365"/>
      <c r="H194" s="363">
        <f t="shared" si="20"/>
        <v>0</v>
      </c>
      <c r="I194" s="365"/>
      <c r="J194" s="363">
        <f t="shared" si="21"/>
        <v>0</v>
      </c>
      <c r="K194" s="364">
        <f t="shared" si="22"/>
        <v>0</v>
      </c>
      <c r="L194" s="363">
        <f t="shared" si="23"/>
        <v>0</v>
      </c>
      <c r="M194" s="373"/>
      <c r="N194" s="330" t="str">
        <f t="shared" si="15"/>
        <v/>
      </c>
    </row>
    <row r="195" spans="1:17" s="331" customFormat="1">
      <c r="A195" s="372"/>
      <c r="B195" s="371"/>
      <c r="C195" s="370"/>
      <c r="D195" s="369"/>
      <c r="E195" s="368"/>
      <c r="F195" s="375"/>
      <c r="G195" s="365"/>
      <c r="H195" s="363">
        <f t="shared" si="20"/>
        <v>0</v>
      </c>
      <c r="I195" s="365"/>
      <c r="J195" s="363">
        <f t="shared" si="21"/>
        <v>0</v>
      </c>
      <c r="K195" s="364">
        <f t="shared" si="22"/>
        <v>0</v>
      </c>
      <c r="L195" s="363">
        <f t="shared" si="23"/>
        <v>0</v>
      </c>
      <c r="M195" s="373"/>
      <c r="N195" s="330" t="str">
        <f t="shared" si="15"/>
        <v/>
      </c>
    </row>
    <row r="196" spans="1:17" s="331" customFormat="1">
      <c r="A196" s="372"/>
      <c r="B196" s="371"/>
      <c r="C196" s="370"/>
      <c r="D196" s="369"/>
      <c r="E196" s="368"/>
      <c r="F196" s="375"/>
      <c r="G196" s="365"/>
      <c r="H196" s="363">
        <f t="shared" si="20"/>
        <v>0</v>
      </c>
      <c r="I196" s="365"/>
      <c r="J196" s="363">
        <f t="shared" si="21"/>
        <v>0</v>
      </c>
      <c r="K196" s="364">
        <f t="shared" si="22"/>
        <v>0</v>
      </c>
      <c r="L196" s="363">
        <f t="shared" si="23"/>
        <v>0</v>
      </c>
      <c r="M196" s="373"/>
      <c r="N196" s="330" t="str">
        <f t="shared" si="15"/>
        <v/>
      </c>
    </row>
    <row r="197" spans="1:17" s="331" customFormat="1">
      <c r="A197" s="372"/>
      <c r="B197" s="371"/>
      <c r="C197" s="370"/>
      <c r="D197" s="369"/>
      <c r="E197" s="368"/>
      <c r="F197" s="375"/>
      <c r="G197" s="365"/>
      <c r="H197" s="363">
        <f t="shared" si="20"/>
        <v>0</v>
      </c>
      <c r="I197" s="365"/>
      <c r="J197" s="363">
        <f t="shared" si="21"/>
        <v>0</v>
      </c>
      <c r="K197" s="364">
        <f t="shared" si="22"/>
        <v>0</v>
      </c>
      <c r="L197" s="363">
        <f t="shared" si="23"/>
        <v>0</v>
      </c>
      <c r="M197" s="373"/>
      <c r="N197" s="330" t="str">
        <f t="shared" si="15"/>
        <v/>
      </c>
    </row>
    <row r="198" spans="1:17" s="331" customFormat="1">
      <c r="A198" s="372"/>
      <c r="B198" s="371"/>
      <c r="C198" s="370"/>
      <c r="D198" s="369"/>
      <c r="E198" s="368"/>
      <c r="F198" s="374"/>
      <c r="G198" s="365"/>
      <c r="H198" s="363">
        <f t="shared" si="20"/>
        <v>0</v>
      </c>
      <c r="I198" s="365"/>
      <c r="J198" s="363">
        <f t="shared" si="21"/>
        <v>0</v>
      </c>
      <c r="K198" s="364">
        <f t="shared" si="22"/>
        <v>0</v>
      </c>
      <c r="L198" s="363">
        <f t="shared" si="23"/>
        <v>0</v>
      </c>
      <c r="M198" s="373"/>
      <c r="N198" s="330" t="str">
        <f t="shared" si="15"/>
        <v/>
      </c>
    </row>
    <row r="199" spans="1:17" s="331" customFormat="1" ht="14.25" thickBot="1">
      <c r="A199" s="372"/>
      <c r="B199" s="371"/>
      <c r="C199" s="370"/>
      <c r="D199" s="369"/>
      <c r="E199" s="368"/>
      <c r="F199" s="367"/>
      <c r="G199" s="366"/>
      <c r="H199" s="363">
        <f t="shared" si="20"/>
        <v>0</v>
      </c>
      <c r="I199" s="365"/>
      <c r="J199" s="363">
        <f t="shared" si="21"/>
        <v>0</v>
      </c>
      <c r="K199" s="364">
        <f t="shared" si="22"/>
        <v>0</v>
      </c>
      <c r="L199" s="363">
        <f t="shared" si="23"/>
        <v>0</v>
      </c>
      <c r="M199" s="362"/>
      <c r="N199" s="330" t="str">
        <f t="shared" si="15"/>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278</v>
      </c>
      <c r="N200" s="330" t="str">
        <f t="shared" si="15"/>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278</v>
      </c>
      <c r="N201" s="330" t="str">
        <f t="shared" si="15"/>
        <v/>
      </c>
      <c r="O201" s="343" t="s">
        <v>285</v>
      </c>
      <c r="P201" s="343" t="s">
        <v>363</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278</v>
      </c>
      <c r="N202" s="330" t="str">
        <f t="shared" si="15"/>
        <v/>
      </c>
      <c r="O202" s="332" t="str">
        <f>IF(SUM(H200:H201)=H202,"","入力ミス")</f>
        <v/>
      </c>
      <c r="P202" s="332" t="str">
        <f>IF(SUM(J200:J201)=J202,"","入力ミス")</f>
        <v/>
      </c>
      <c r="Q202" s="332" t="str">
        <f>IF(SUM(L200:L201)=L202,"","入力ミス")</f>
        <v/>
      </c>
    </row>
    <row r="203" spans="1:17" s="331" customFormat="1">
      <c r="A203" s="385"/>
      <c r="B203" s="384"/>
      <c r="C203" s="383"/>
      <c r="D203" s="386" t="s">
        <v>291</v>
      </c>
      <c r="E203" s="381"/>
      <c r="F203" s="345"/>
      <c r="G203" s="380"/>
      <c r="H203" s="363"/>
      <c r="I203" s="380"/>
      <c r="J203" s="363"/>
      <c r="K203" s="380"/>
      <c r="L203" s="379"/>
      <c r="M203" s="378"/>
      <c r="N203" s="330" t="str">
        <f t="shared" si="15"/>
        <v/>
      </c>
    </row>
    <row r="204" spans="1:17" s="331" customFormat="1">
      <c r="A204" s="372"/>
      <c r="B204" s="377"/>
      <c r="C204" s="370"/>
      <c r="D204" s="376"/>
      <c r="E204" s="368"/>
      <c r="F204" s="375"/>
      <c r="G204" s="365"/>
      <c r="H204" s="363">
        <f t="shared" ref="H204:H235" si="24">$F204*G204</f>
        <v>0</v>
      </c>
      <c r="I204" s="365"/>
      <c r="J204" s="363">
        <f t="shared" ref="J204:J235" si="25">$F204*I204</f>
        <v>0</v>
      </c>
      <c r="K204" s="364">
        <f t="shared" ref="K204:K235" si="26">G204-I204</f>
        <v>0</v>
      </c>
      <c r="L204" s="363">
        <f t="shared" ref="L204:L235" si="27">$F204*K204</f>
        <v>0</v>
      </c>
      <c r="M204" s="373"/>
      <c r="N204" s="330" t="str">
        <f t="shared" si="15"/>
        <v/>
      </c>
    </row>
    <row r="205" spans="1:17" s="331" customFormat="1">
      <c r="A205" s="372"/>
      <c r="B205" s="371"/>
      <c r="C205" s="370"/>
      <c r="D205" s="369"/>
      <c r="E205" s="368"/>
      <c r="F205" s="375"/>
      <c r="G205" s="365"/>
      <c r="H205" s="363">
        <f t="shared" si="24"/>
        <v>0</v>
      </c>
      <c r="I205" s="365"/>
      <c r="J205" s="363">
        <f t="shared" si="25"/>
        <v>0</v>
      </c>
      <c r="K205" s="364">
        <f t="shared" si="26"/>
        <v>0</v>
      </c>
      <c r="L205" s="363">
        <f t="shared" si="27"/>
        <v>0</v>
      </c>
      <c r="M205" s="373"/>
      <c r="N205" s="330" t="str">
        <f t="shared" si="15"/>
        <v/>
      </c>
    </row>
    <row r="206" spans="1:17" s="331" customFormat="1">
      <c r="A206" s="372"/>
      <c r="B206" s="371"/>
      <c r="C206" s="370"/>
      <c r="D206" s="369"/>
      <c r="E206" s="368"/>
      <c r="F206" s="375"/>
      <c r="G206" s="365"/>
      <c r="H206" s="363">
        <f t="shared" si="24"/>
        <v>0</v>
      </c>
      <c r="I206" s="365"/>
      <c r="J206" s="363">
        <f t="shared" si="25"/>
        <v>0</v>
      </c>
      <c r="K206" s="364">
        <f t="shared" si="26"/>
        <v>0</v>
      </c>
      <c r="L206" s="363">
        <f t="shared" si="27"/>
        <v>0</v>
      </c>
      <c r="M206" s="373"/>
      <c r="N206" s="330" t="str">
        <f t="shared" ref="N206:N269" si="28">IF(J206+L206=H206,"","入力ミス")&amp;IF(L206&gt;=0,"","入力ミス")</f>
        <v/>
      </c>
    </row>
    <row r="207" spans="1:17" s="331" customFormat="1">
      <c r="A207" s="372"/>
      <c r="B207" s="371"/>
      <c r="C207" s="370"/>
      <c r="D207" s="369"/>
      <c r="E207" s="368"/>
      <c r="F207" s="375"/>
      <c r="G207" s="365"/>
      <c r="H207" s="363">
        <f t="shared" si="24"/>
        <v>0</v>
      </c>
      <c r="I207" s="365"/>
      <c r="J207" s="363">
        <f t="shared" si="25"/>
        <v>0</v>
      </c>
      <c r="K207" s="364">
        <f t="shared" si="26"/>
        <v>0</v>
      </c>
      <c r="L207" s="363">
        <f t="shared" si="27"/>
        <v>0</v>
      </c>
      <c r="M207" s="373"/>
      <c r="N207" s="330" t="str">
        <f t="shared" si="28"/>
        <v/>
      </c>
    </row>
    <row r="208" spans="1:17" s="331" customFormat="1">
      <c r="A208" s="372"/>
      <c r="B208" s="371"/>
      <c r="C208" s="370"/>
      <c r="D208" s="369"/>
      <c r="E208" s="368"/>
      <c r="F208" s="375"/>
      <c r="G208" s="365"/>
      <c r="H208" s="363">
        <f t="shared" si="24"/>
        <v>0</v>
      </c>
      <c r="I208" s="365"/>
      <c r="J208" s="363">
        <f t="shared" si="25"/>
        <v>0</v>
      </c>
      <c r="K208" s="364">
        <f t="shared" si="26"/>
        <v>0</v>
      </c>
      <c r="L208" s="363">
        <f t="shared" si="27"/>
        <v>0</v>
      </c>
      <c r="M208" s="373"/>
      <c r="N208" s="330" t="str">
        <f t="shared" si="28"/>
        <v/>
      </c>
    </row>
    <row r="209" spans="1:14" s="331" customFormat="1">
      <c r="A209" s="372"/>
      <c r="B209" s="371"/>
      <c r="C209" s="370"/>
      <c r="D209" s="369"/>
      <c r="E209" s="368"/>
      <c r="F209" s="375"/>
      <c r="G209" s="365"/>
      <c r="H209" s="363">
        <f t="shared" si="24"/>
        <v>0</v>
      </c>
      <c r="I209" s="365"/>
      <c r="J209" s="363">
        <f t="shared" si="25"/>
        <v>0</v>
      </c>
      <c r="K209" s="364">
        <f t="shared" si="26"/>
        <v>0</v>
      </c>
      <c r="L209" s="363">
        <f t="shared" si="27"/>
        <v>0</v>
      </c>
      <c r="M209" s="373"/>
      <c r="N209" s="330" t="str">
        <f t="shared" si="28"/>
        <v/>
      </c>
    </row>
    <row r="210" spans="1:14" s="331" customFormat="1">
      <c r="A210" s="372"/>
      <c r="B210" s="371"/>
      <c r="C210" s="370"/>
      <c r="D210" s="369"/>
      <c r="E210" s="368"/>
      <c r="F210" s="375"/>
      <c r="G210" s="365"/>
      <c r="H210" s="363">
        <f t="shared" si="24"/>
        <v>0</v>
      </c>
      <c r="I210" s="365"/>
      <c r="J210" s="363">
        <f t="shared" si="25"/>
        <v>0</v>
      </c>
      <c r="K210" s="364">
        <f t="shared" si="26"/>
        <v>0</v>
      </c>
      <c r="L210" s="363">
        <f t="shared" si="27"/>
        <v>0</v>
      </c>
      <c r="M210" s="373"/>
      <c r="N210" s="330" t="str">
        <f t="shared" si="28"/>
        <v/>
      </c>
    </row>
    <row r="211" spans="1:14" s="331" customFormat="1">
      <c r="A211" s="372"/>
      <c r="B211" s="371"/>
      <c r="C211" s="370"/>
      <c r="D211" s="369"/>
      <c r="E211" s="368"/>
      <c r="F211" s="375"/>
      <c r="G211" s="365"/>
      <c r="H211" s="363">
        <f t="shared" si="24"/>
        <v>0</v>
      </c>
      <c r="I211" s="365"/>
      <c r="J211" s="363">
        <f t="shared" si="25"/>
        <v>0</v>
      </c>
      <c r="K211" s="364">
        <f t="shared" si="26"/>
        <v>0</v>
      </c>
      <c r="L211" s="363">
        <f t="shared" si="27"/>
        <v>0</v>
      </c>
      <c r="M211" s="373"/>
      <c r="N211" s="330" t="str">
        <f t="shared" si="28"/>
        <v/>
      </c>
    </row>
    <row r="212" spans="1:14" s="331" customFormat="1">
      <c r="A212" s="372"/>
      <c r="B212" s="371"/>
      <c r="C212" s="370"/>
      <c r="D212" s="369"/>
      <c r="E212" s="368"/>
      <c r="F212" s="375"/>
      <c r="G212" s="365"/>
      <c r="H212" s="363">
        <f t="shared" si="24"/>
        <v>0</v>
      </c>
      <c r="I212" s="365"/>
      <c r="J212" s="363">
        <f t="shared" si="25"/>
        <v>0</v>
      </c>
      <c r="K212" s="364">
        <f t="shared" si="26"/>
        <v>0</v>
      </c>
      <c r="L212" s="363">
        <f t="shared" si="27"/>
        <v>0</v>
      </c>
      <c r="M212" s="373"/>
      <c r="N212" s="330" t="str">
        <f t="shared" si="28"/>
        <v/>
      </c>
    </row>
    <row r="213" spans="1:14" s="331" customFormat="1">
      <c r="A213" s="372"/>
      <c r="B213" s="371"/>
      <c r="C213" s="370"/>
      <c r="D213" s="369"/>
      <c r="E213" s="368"/>
      <c r="F213" s="375"/>
      <c r="G213" s="365"/>
      <c r="H213" s="363">
        <f t="shared" si="24"/>
        <v>0</v>
      </c>
      <c r="I213" s="365"/>
      <c r="J213" s="363">
        <f t="shared" si="25"/>
        <v>0</v>
      </c>
      <c r="K213" s="364">
        <f t="shared" si="26"/>
        <v>0</v>
      </c>
      <c r="L213" s="363">
        <f t="shared" si="27"/>
        <v>0</v>
      </c>
      <c r="M213" s="373"/>
      <c r="N213" s="330" t="str">
        <f t="shared" si="28"/>
        <v/>
      </c>
    </row>
    <row r="214" spans="1:14" s="331" customFormat="1">
      <c r="A214" s="372"/>
      <c r="B214" s="371"/>
      <c r="C214" s="370"/>
      <c r="D214" s="369"/>
      <c r="E214" s="368"/>
      <c r="F214" s="375"/>
      <c r="G214" s="365"/>
      <c r="H214" s="363">
        <f t="shared" si="24"/>
        <v>0</v>
      </c>
      <c r="I214" s="365"/>
      <c r="J214" s="363">
        <f t="shared" si="25"/>
        <v>0</v>
      </c>
      <c r="K214" s="364">
        <f t="shared" si="26"/>
        <v>0</v>
      </c>
      <c r="L214" s="363">
        <f t="shared" si="27"/>
        <v>0</v>
      </c>
      <c r="M214" s="373"/>
      <c r="N214" s="330" t="str">
        <f t="shared" si="28"/>
        <v/>
      </c>
    </row>
    <row r="215" spans="1:14" s="331" customFormat="1">
      <c r="A215" s="372"/>
      <c r="B215" s="371"/>
      <c r="C215" s="370"/>
      <c r="D215" s="369"/>
      <c r="E215" s="368"/>
      <c r="F215" s="375"/>
      <c r="G215" s="365"/>
      <c r="H215" s="363">
        <f t="shared" si="24"/>
        <v>0</v>
      </c>
      <c r="I215" s="365"/>
      <c r="J215" s="363">
        <f t="shared" si="25"/>
        <v>0</v>
      </c>
      <c r="K215" s="364">
        <f t="shared" si="26"/>
        <v>0</v>
      </c>
      <c r="L215" s="363">
        <f t="shared" si="27"/>
        <v>0</v>
      </c>
      <c r="M215" s="373"/>
      <c r="N215" s="330" t="str">
        <f t="shared" si="28"/>
        <v/>
      </c>
    </row>
    <row r="216" spans="1:14" s="331" customFormat="1">
      <c r="A216" s="372"/>
      <c r="B216" s="371"/>
      <c r="C216" s="370"/>
      <c r="D216" s="369"/>
      <c r="E216" s="368"/>
      <c r="F216" s="375"/>
      <c r="G216" s="365"/>
      <c r="H216" s="363">
        <f t="shared" si="24"/>
        <v>0</v>
      </c>
      <c r="I216" s="365"/>
      <c r="J216" s="363">
        <f t="shared" si="25"/>
        <v>0</v>
      </c>
      <c r="K216" s="364">
        <f t="shared" si="26"/>
        <v>0</v>
      </c>
      <c r="L216" s="363">
        <f t="shared" si="27"/>
        <v>0</v>
      </c>
      <c r="M216" s="373"/>
      <c r="N216" s="330" t="str">
        <f t="shared" si="28"/>
        <v/>
      </c>
    </row>
    <row r="217" spans="1:14" s="331" customFormat="1">
      <c r="A217" s="372"/>
      <c r="B217" s="371"/>
      <c r="C217" s="370"/>
      <c r="D217" s="369"/>
      <c r="E217" s="368"/>
      <c r="F217" s="375"/>
      <c r="G217" s="365"/>
      <c r="H217" s="363">
        <f t="shared" si="24"/>
        <v>0</v>
      </c>
      <c r="I217" s="365"/>
      <c r="J217" s="363">
        <f t="shared" si="25"/>
        <v>0</v>
      </c>
      <c r="K217" s="364">
        <f t="shared" si="26"/>
        <v>0</v>
      </c>
      <c r="L217" s="363">
        <f t="shared" si="27"/>
        <v>0</v>
      </c>
      <c r="M217" s="373"/>
      <c r="N217" s="330" t="str">
        <f t="shared" si="28"/>
        <v/>
      </c>
    </row>
    <row r="218" spans="1:14" s="331" customFormat="1">
      <c r="A218" s="372"/>
      <c r="B218" s="371"/>
      <c r="C218" s="370"/>
      <c r="D218" s="369"/>
      <c r="E218" s="368"/>
      <c r="F218" s="375"/>
      <c r="G218" s="365"/>
      <c r="H218" s="363">
        <f t="shared" si="24"/>
        <v>0</v>
      </c>
      <c r="I218" s="365"/>
      <c r="J218" s="363">
        <f t="shared" si="25"/>
        <v>0</v>
      </c>
      <c r="K218" s="364">
        <f t="shared" si="26"/>
        <v>0</v>
      </c>
      <c r="L218" s="363">
        <f t="shared" si="27"/>
        <v>0</v>
      </c>
      <c r="M218" s="373"/>
      <c r="N218" s="330" t="str">
        <f t="shared" si="28"/>
        <v/>
      </c>
    </row>
    <row r="219" spans="1:14" s="331" customFormat="1">
      <c r="A219" s="372"/>
      <c r="B219" s="371"/>
      <c r="C219" s="370"/>
      <c r="D219" s="369"/>
      <c r="E219" s="368"/>
      <c r="F219" s="375"/>
      <c r="G219" s="365"/>
      <c r="H219" s="363">
        <f t="shared" si="24"/>
        <v>0</v>
      </c>
      <c r="I219" s="365"/>
      <c r="J219" s="363">
        <f t="shared" si="25"/>
        <v>0</v>
      </c>
      <c r="K219" s="364">
        <f t="shared" si="26"/>
        <v>0</v>
      </c>
      <c r="L219" s="363">
        <f t="shared" si="27"/>
        <v>0</v>
      </c>
      <c r="M219" s="373"/>
      <c r="N219" s="330" t="str">
        <f t="shared" si="28"/>
        <v/>
      </c>
    </row>
    <row r="220" spans="1:14" s="331" customFormat="1">
      <c r="A220" s="372"/>
      <c r="B220" s="371"/>
      <c r="C220" s="370"/>
      <c r="D220" s="369"/>
      <c r="E220" s="368"/>
      <c r="F220" s="375"/>
      <c r="G220" s="365"/>
      <c r="H220" s="363">
        <f t="shared" si="24"/>
        <v>0</v>
      </c>
      <c r="I220" s="365"/>
      <c r="J220" s="363">
        <f t="shared" si="25"/>
        <v>0</v>
      </c>
      <c r="K220" s="364">
        <f t="shared" si="26"/>
        <v>0</v>
      </c>
      <c r="L220" s="363">
        <f t="shared" si="27"/>
        <v>0</v>
      </c>
      <c r="M220" s="373"/>
      <c r="N220" s="330" t="str">
        <f t="shared" si="28"/>
        <v/>
      </c>
    </row>
    <row r="221" spans="1:14" s="331" customFormat="1">
      <c r="A221" s="372"/>
      <c r="B221" s="371"/>
      <c r="C221" s="370"/>
      <c r="D221" s="369"/>
      <c r="E221" s="368"/>
      <c r="F221" s="375"/>
      <c r="G221" s="365"/>
      <c r="H221" s="363">
        <f t="shared" si="24"/>
        <v>0</v>
      </c>
      <c r="I221" s="365"/>
      <c r="J221" s="363">
        <f t="shared" si="25"/>
        <v>0</v>
      </c>
      <c r="K221" s="364">
        <f t="shared" si="26"/>
        <v>0</v>
      </c>
      <c r="L221" s="363">
        <f t="shared" si="27"/>
        <v>0</v>
      </c>
      <c r="M221" s="373"/>
      <c r="N221" s="330" t="str">
        <f t="shared" si="28"/>
        <v/>
      </c>
    </row>
    <row r="222" spans="1:14" s="331" customFormat="1">
      <c r="A222" s="372"/>
      <c r="B222" s="371"/>
      <c r="C222" s="370"/>
      <c r="D222" s="369"/>
      <c r="E222" s="368"/>
      <c r="F222" s="375"/>
      <c r="G222" s="365"/>
      <c r="H222" s="363">
        <f t="shared" si="24"/>
        <v>0</v>
      </c>
      <c r="I222" s="365"/>
      <c r="J222" s="363">
        <f t="shared" si="25"/>
        <v>0</v>
      </c>
      <c r="K222" s="364">
        <f t="shared" si="26"/>
        <v>0</v>
      </c>
      <c r="L222" s="363">
        <f t="shared" si="27"/>
        <v>0</v>
      </c>
      <c r="M222" s="373"/>
      <c r="N222" s="330" t="str">
        <f t="shared" si="28"/>
        <v/>
      </c>
    </row>
    <row r="223" spans="1:14" s="331" customFormat="1">
      <c r="A223" s="372"/>
      <c r="B223" s="371"/>
      <c r="C223" s="370"/>
      <c r="D223" s="369"/>
      <c r="E223" s="368"/>
      <c r="F223" s="375"/>
      <c r="G223" s="365"/>
      <c r="H223" s="363">
        <f t="shared" si="24"/>
        <v>0</v>
      </c>
      <c r="I223" s="365"/>
      <c r="J223" s="363">
        <f t="shared" si="25"/>
        <v>0</v>
      </c>
      <c r="K223" s="364">
        <f t="shared" si="26"/>
        <v>0</v>
      </c>
      <c r="L223" s="363">
        <f t="shared" si="27"/>
        <v>0</v>
      </c>
      <c r="M223" s="373"/>
      <c r="N223" s="330" t="str">
        <f t="shared" si="28"/>
        <v/>
      </c>
    </row>
    <row r="224" spans="1:14" s="331" customFormat="1">
      <c r="A224" s="372"/>
      <c r="B224" s="371"/>
      <c r="C224" s="370"/>
      <c r="D224" s="369"/>
      <c r="E224" s="368"/>
      <c r="F224" s="375"/>
      <c r="G224" s="365"/>
      <c r="H224" s="363">
        <f t="shared" si="24"/>
        <v>0</v>
      </c>
      <c r="I224" s="365"/>
      <c r="J224" s="363">
        <f t="shared" si="25"/>
        <v>0</v>
      </c>
      <c r="K224" s="364">
        <f t="shared" si="26"/>
        <v>0</v>
      </c>
      <c r="L224" s="363">
        <f t="shared" si="27"/>
        <v>0</v>
      </c>
      <c r="M224" s="373"/>
      <c r="N224" s="330" t="str">
        <f t="shared" si="28"/>
        <v/>
      </c>
    </row>
    <row r="225" spans="1:14" s="331" customFormat="1">
      <c r="A225" s="372"/>
      <c r="B225" s="371"/>
      <c r="C225" s="370"/>
      <c r="D225" s="369"/>
      <c r="E225" s="368"/>
      <c r="F225" s="375"/>
      <c r="G225" s="365"/>
      <c r="H225" s="363">
        <f t="shared" si="24"/>
        <v>0</v>
      </c>
      <c r="I225" s="365"/>
      <c r="J225" s="363">
        <f t="shared" si="25"/>
        <v>0</v>
      </c>
      <c r="K225" s="364">
        <f t="shared" si="26"/>
        <v>0</v>
      </c>
      <c r="L225" s="363">
        <f t="shared" si="27"/>
        <v>0</v>
      </c>
      <c r="M225" s="373"/>
      <c r="N225" s="330" t="str">
        <f t="shared" si="28"/>
        <v/>
      </c>
    </row>
    <row r="226" spans="1:14" s="331" customFormat="1">
      <c r="A226" s="372"/>
      <c r="B226" s="371"/>
      <c r="C226" s="370"/>
      <c r="D226" s="369"/>
      <c r="E226" s="368"/>
      <c r="F226" s="375"/>
      <c r="G226" s="365"/>
      <c r="H226" s="363">
        <f t="shared" si="24"/>
        <v>0</v>
      </c>
      <c r="I226" s="365"/>
      <c r="J226" s="363">
        <f t="shared" si="25"/>
        <v>0</v>
      </c>
      <c r="K226" s="364">
        <f t="shared" si="26"/>
        <v>0</v>
      </c>
      <c r="L226" s="363">
        <f t="shared" si="27"/>
        <v>0</v>
      </c>
      <c r="M226" s="373"/>
      <c r="N226" s="330" t="str">
        <f t="shared" si="28"/>
        <v/>
      </c>
    </row>
    <row r="227" spans="1:14" s="331" customFormat="1">
      <c r="A227" s="372"/>
      <c r="B227" s="371"/>
      <c r="C227" s="370"/>
      <c r="D227" s="369"/>
      <c r="E227" s="368"/>
      <c r="F227" s="375"/>
      <c r="G227" s="365"/>
      <c r="H227" s="363">
        <f t="shared" si="24"/>
        <v>0</v>
      </c>
      <c r="I227" s="365"/>
      <c r="J227" s="363">
        <f t="shared" si="25"/>
        <v>0</v>
      </c>
      <c r="K227" s="364">
        <f t="shared" si="26"/>
        <v>0</v>
      </c>
      <c r="L227" s="363">
        <f t="shared" si="27"/>
        <v>0</v>
      </c>
      <c r="M227" s="373"/>
      <c r="N227" s="330" t="str">
        <f t="shared" si="28"/>
        <v/>
      </c>
    </row>
    <row r="228" spans="1:14" s="331" customFormat="1">
      <c r="A228" s="372"/>
      <c r="B228" s="371"/>
      <c r="C228" s="370"/>
      <c r="D228" s="369"/>
      <c r="E228" s="368"/>
      <c r="F228" s="375"/>
      <c r="G228" s="365"/>
      <c r="H228" s="363">
        <f t="shared" si="24"/>
        <v>0</v>
      </c>
      <c r="I228" s="365"/>
      <c r="J228" s="363">
        <f t="shared" si="25"/>
        <v>0</v>
      </c>
      <c r="K228" s="364">
        <f t="shared" si="26"/>
        <v>0</v>
      </c>
      <c r="L228" s="363">
        <f t="shared" si="27"/>
        <v>0</v>
      </c>
      <c r="M228" s="373"/>
      <c r="N228" s="330" t="str">
        <f t="shared" si="28"/>
        <v/>
      </c>
    </row>
    <row r="229" spans="1:14" s="331" customFormat="1">
      <c r="A229" s="372"/>
      <c r="B229" s="371"/>
      <c r="C229" s="370"/>
      <c r="D229" s="369"/>
      <c r="E229" s="368"/>
      <c r="F229" s="375"/>
      <c r="G229" s="365"/>
      <c r="H229" s="363">
        <f t="shared" si="24"/>
        <v>0</v>
      </c>
      <c r="I229" s="365"/>
      <c r="J229" s="363">
        <f t="shared" si="25"/>
        <v>0</v>
      </c>
      <c r="K229" s="364">
        <f t="shared" si="26"/>
        <v>0</v>
      </c>
      <c r="L229" s="363">
        <f t="shared" si="27"/>
        <v>0</v>
      </c>
      <c r="M229" s="373"/>
      <c r="N229" s="330" t="str">
        <f t="shared" si="28"/>
        <v/>
      </c>
    </row>
    <row r="230" spans="1:14" s="331" customFormat="1">
      <c r="A230" s="372"/>
      <c r="B230" s="371"/>
      <c r="C230" s="370"/>
      <c r="D230" s="369"/>
      <c r="E230" s="368"/>
      <c r="F230" s="375"/>
      <c r="G230" s="365"/>
      <c r="H230" s="363">
        <f t="shared" si="24"/>
        <v>0</v>
      </c>
      <c r="I230" s="365"/>
      <c r="J230" s="363">
        <f t="shared" si="25"/>
        <v>0</v>
      </c>
      <c r="K230" s="364">
        <f t="shared" si="26"/>
        <v>0</v>
      </c>
      <c r="L230" s="363">
        <f t="shared" si="27"/>
        <v>0</v>
      </c>
      <c r="M230" s="373"/>
      <c r="N230" s="330" t="str">
        <f t="shared" si="28"/>
        <v/>
      </c>
    </row>
    <row r="231" spans="1:14" s="331" customFormat="1">
      <c r="A231" s="372"/>
      <c r="B231" s="371"/>
      <c r="C231" s="370"/>
      <c r="D231" s="369"/>
      <c r="E231" s="368"/>
      <c r="F231" s="375"/>
      <c r="G231" s="365"/>
      <c r="H231" s="363">
        <f t="shared" si="24"/>
        <v>0</v>
      </c>
      <c r="I231" s="365"/>
      <c r="J231" s="363">
        <f t="shared" si="25"/>
        <v>0</v>
      </c>
      <c r="K231" s="364">
        <f t="shared" si="26"/>
        <v>0</v>
      </c>
      <c r="L231" s="363">
        <f t="shared" si="27"/>
        <v>0</v>
      </c>
      <c r="M231" s="373"/>
      <c r="N231" s="330" t="str">
        <f t="shared" si="28"/>
        <v/>
      </c>
    </row>
    <row r="232" spans="1:14" s="331" customFormat="1">
      <c r="A232" s="372"/>
      <c r="B232" s="371"/>
      <c r="C232" s="370"/>
      <c r="D232" s="369"/>
      <c r="E232" s="368"/>
      <c r="F232" s="375"/>
      <c r="G232" s="365"/>
      <c r="H232" s="363">
        <f t="shared" si="24"/>
        <v>0</v>
      </c>
      <c r="I232" s="365"/>
      <c r="J232" s="363">
        <f t="shared" si="25"/>
        <v>0</v>
      </c>
      <c r="K232" s="364">
        <f t="shared" si="26"/>
        <v>0</v>
      </c>
      <c r="L232" s="363">
        <f t="shared" si="27"/>
        <v>0</v>
      </c>
      <c r="M232" s="373"/>
      <c r="N232" s="330" t="str">
        <f t="shared" si="28"/>
        <v/>
      </c>
    </row>
    <row r="233" spans="1:14" s="331" customFormat="1">
      <c r="A233" s="372"/>
      <c r="B233" s="371"/>
      <c r="C233" s="370"/>
      <c r="D233" s="369"/>
      <c r="E233" s="368"/>
      <c r="F233" s="375"/>
      <c r="G233" s="365"/>
      <c r="H233" s="363">
        <f t="shared" si="24"/>
        <v>0</v>
      </c>
      <c r="I233" s="365"/>
      <c r="J233" s="363">
        <f t="shared" si="25"/>
        <v>0</v>
      </c>
      <c r="K233" s="364">
        <f t="shared" si="26"/>
        <v>0</v>
      </c>
      <c r="L233" s="363">
        <f t="shared" si="27"/>
        <v>0</v>
      </c>
      <c r="M233" s="373"/>
      <c r="N233" s="330" t="str">
        <f t="shared" si="28"/>
        <v/>
      </c>
    </row>
    <row r="234" spans="1:14" s="331" customFormat="1">
      <c r="A234" s="372"/>
      <c r="B234" s="371"/>
      <c r="C234" s="370"/>
      <c r="D234" s="369"/>
      <c r="E234" s="368"/>
      <c r="F234" s="375"/>
      <c r="G234" s="365"/>
      <c r="H234" s="363">
        <f t="shared" si="24"/>
        <v>0</v>
      </c>
      <c r="I234" s="365"/>
      <c r="J234" s="363">
        <f t="shared" si="25"/>
        <v>0</v>
      </c>
      <c r="K234" s="364">
        <f t="shared" si="26"/>
        <v>0</v>
      </c>
      <c r="L234" s="363">
        <f t="shared" si="27"/>
        <v>0</v>
      </c>
      <c r="M234" s="373"/>
      <c r="N234" s="330" t="str">
        <f t="shared" si="28"/>
        <v/>
      </c>
    </row>
    <row r="235" spans="1:14" s="331" customFormat="1">
      <c r="A235" s="372"/>
      <c r="B235" s="371"/>
      <c r="C235" s="370"/>
      <c r="D235" s="369"/>
      <c r="E235" s="368"/>
      <c r="F235" s="375"/>
      <c r="G235" s="365"/>
      <c r="H235" s="363">
        <f t="shared" si="24"/>
        <v>0</v>
      </c>
      <c r="I235" s="365"/>
      <c r="J235" s="363">
        <f t="shared" si="25"/>
        <v>0</v>
      </c>
      <c r="K235" s="364">
        <f t="shared" si="26"/>
        <v>0</v>
      </c>
      <c r="L235" s="363">
        <f t="shared" si="27"/>
        <v>0</v>
      </c>
      <c r="M235" s="373"/>
      <c r="N235" s="330" t="str">
        <f t="shared" si="28"/>
        <v/>
      </c>
    </row>
    <row r="236" spans="1:14" s="331" customFormat="1">
      <c r="A236" s="372"/>
      <c r="B236" s="371"/>
      <c r="C236" s="370"/>
      <c r="D236" s="369"/>
      <c r="E236" s="368"/>
      <c r="F236" s="375"/>
      <c r="G236" s="365"/>
      <c r="H236" s="363">
        <f t="shared" ref="H236:H253" si="29">$F236*G236</f>
        <v>0</v>
      </c>
      <c r="I236" s="365"/>
      <c r="J236" s="363">
        <f t="shared" ref="J236:J253" si="30">$F236*I236</f>
        <v>0</v>
      </c>
      <c r="K236" s="364">
        <f t="shared" ref="K236:K253" si="31">G236-I236</f>
        <v>0</v>
      </c>
      <c r="L236" s="363">
        <f t="shared" ref="L236:L253" si="32">$F236*K236</f>
        <v>0</v>
      </c>
      <c r="M236" s="373"/>
      <c r="N236" s="330" t="str">
        <f t="shared" si="28"/>
        <v/>
      </c>
    </row>
    <row r="237" spans="1:14" s="331" customFormat="1">
      <c r="A237" s="372"/>
      <c r="B237" s="371"/>
      <c r="C237" s="370"/>
      <c r="D237" s="369"/>
      <c r="E237" s="368"/>
      <c r="F237" s="375"/>
      <c r="G237" s="365"/>
      <c r="H237" s="363">
        <f t="shared" si="29"/>
        <v>0</v>
      </c>
      <c r="I237" s="365"/>
      <c r="J237" s="363">
        <f t="shared" si="30"/>
        <v>0</v>
      </c>
      <c r="K237" s="364">
        <f t="shared" si="31"/>
        <v>0</v>
      </c>
      <c r="L237" s="363">
        <f t="shared" si="32"/>
        <v>0</v>
      </c>
      <c r="M237" s="373"/>
      <c r="N237" s="330" t="str">
        <f t="shared" si="28"/>
        <v/>
      </c>
    </row>
    <row r="238" spans="1:14" s="331" customFormat="1">
      <c r="A238" s="372"/>
      <c r="B238" s="371"/>
      <c r="C238" s="370"/>
      <c r="D238" s="369"/>
      <c r="E238" s="368"/>
      <c r="F238" s="375"/>
      <c r="G238" s="365"/>
      <c r="H238" s="363">
        <f t="shared" si="29"/>
        <v>0</v>
      </c>
      <c r="I238" s="365"/>
      <c r="J238" s="363">
        <f t="shared" si="30"/>
        <v>0</v>
      </c>
      <c r="K238" s="364">
        <f t="shared" si="31"/>
        <v>0</v>
      </c>
      <c r="L238" s="363">
        <f t="shared" si="32"/>
        <v>0</v>
      </c>
      <c r="M238" s="373"/>
      <c r="N238" s="330" t="str">
        <f t="shared" si="28"/>
        <v/>
      </c>
    </row>
    <row r="239" spans="1:14" s="331" customFormat="1">
      <c r="A239" s="372"/>
      <c r="B239" s="371"/>
      <c r="C239" s="370"/>
      <c r="D239" s="369"/>
      <c r="E239" s="368"/>
      <c r="F239" s="375"/>
      <c r="G239" s="365"/>
      <c r="H239" s="363">
        <f t="shared" si="29"/>
        <v>0</v>
      </c>
      <c r="I239" s="365"/>
      <c r="J239" s="363">
        <f t="shared" si="30"/>
        <v>0</v>
      </c>
      <c r="K239" s="364">
        <f t="shared" si="31"/>
        <v>0</v>
      </c>
      <c r="L239" s="363">
        <f t="shared" si="32"/>
        <v>0</v>
      </c>
      <c r="M239" s="373"/>
      <c r="N239" s="330" t="str">
        <f t="shared" si="28"/>
        <v/>
      </c>
    </row>
    <row r="240" spans="1:14" s="331" customFormat="1">
      <c r="A240" s="372"/>
      <c r="B240" s="371"/>
      <c r="C240" s="370"/>
      <c r="D240" s="369"/>
      <c r="E240" s="368"/>
      <c r="F240" s="375"/>
      <c r="G240" s="365"/>
      <c r="H240" s="363">
        <f t="shared" si="29"/>
        <v>0</v>
      </c>
      <c r="I240" s="365"/>
      <c r="J240" s="363">
        <f t="shared" si="30"/>
        <v>0</v>
      </c>
      <c r="K240" s="364">
        <f t="shared" si="31"/>
        <v>0</v>
      </c>
      <c r="L240" s="363">
        <f t="shared" si="32"/>
        <v>0</v>
      </c>
      <c r="M240" s="373"/>
      <c r="N240" s="330" t="str">
        <f t="shared" si="28"/>
        <v/>
      </c>
    </row>
    <row r="241" spans="1:17" s="331" customFormat="1">
      <c r="A241" s="372"/>
      <c r="B241" s="371"/>
      <c r="C241" s="370"/>
      <c r="D241" s="369"/>
      <c r="E241" s="368"/>
      <c r="F241" s="375"/>
      <c r="G241" s="365"/>
      <c r="H241" s="363">
        <f t="shared" si="29"/>
        <v>0</v>
      </c>
      <c r="I241" s="365"/>
      <c r="J241" s="363">
        <f t="shared" si="30"/>
        <v>0</v>
      </c>
      <c r="K241" s="364">
        <f t="shared" si="31"/>
        <v>0</v>
      </c>
      <c r="L241" s="363">
        <f t="shared" si="32"/>
        <v>0</v>
      </c>
      <c r="M241" s="373"/>
      <c r="N241" s="330" t="str">
        <f t="shared" si="28"/>
        <v/>
      </c>
    </row>
    <row r="242" spans="1:17" s="331" customFormat="1">
      <c r="A242" s="372"/>
      <c r="B242" s="371"/>
      <c r="C242" s="370"/>
      <c r="D242" s="369"/>
      <c r="E242" s="368"/>
      <c r="F242" s="375"/>
      <c r="G242" s="365"/>
      <c r="H242" s="363">
        <f t="shared" si="29"/>
        <v>0</v>
      </c>
      <c r="I242" s="365"/>
      <c r="J242" s="363">
        <f t="shared" si="30"/>
        <v>0</v>
      </c>
      <c r="K242" s="364">
        <f t="shared" si="31"/>
        <v>0</v>
      </c>
      <c r="L242" s="363">
        <f t="shared" si="32"/>
        <v>0</v>
      </c>
      <c r="M242" s="373"/>
      <c r="N242" s="330" t="str">
        <f t="shared" si="28"/>
        <v/>
      </c>
    </row>
    <row r="243" spans="1:17" s="331" customFormat="1">
      <c r="A243" s="372"/>
      <c r="B243" s="371"/>
      <c r="C243" s="370"/>
      <c r="D243" s="369"/>
      <c r="E243" s="368"/>
      <c r="F243" s="375"/>
      <c r="G243" s="365"/>
      <c r="H243" s="363">
        <f t="shared" si="29"/>
        <v>0</v>
      </c>
      <c r="I243" s="365"/>
      <c r="J243" s="363">
        <f t="shared" si="30"/>
        <v>0</v>
      </c>
      <c r="K243" s="364">
        <f t="shared" si="31"/>
        <v>0</v>
      </c>
      <c r="L243" s="363">
        <f t="shared" si="32"/>
        <v>0</v>
      </c>
      <c r="M243" s="373"/>
      <c r="N243" s="330" t="str">
        <f t="shared" si="28"/>
        <v/>
      </c>
    </row>
    <row r="244" spans="1:17" s="331" customFormat="1">
      <c r="A244" s="372"/>
      <c r="B244" s="371"/>
      <c r="C244" s="370"/>
      <c r="D244" s="369"/>
      <c r="E244" s="368"/>
      <c r="F244" s="375"/>
      <c r="G244" s="365"/>
      <c r="H244" s="363">
        <f t="shared" si="29"/>
        <v>0</v>
      </c>
      <c r="I244" s="365"/>
      <c r="J244" s="363">
        <f t="shared" si="30"/>
        <v>0</v>
      </c>
      <c r="K244" s="364">
        <f t="shared" si="31"/>
        <v>0</v>
      </c>
      <c r="L244" s="363">
        <f t="shared" si="32"/>
        <v>0</v>
      </c>
      <c r="M244" s="373"/>
      <c r="N244" s="330" t="str">
        <f t="shared" si="28"/>
        <v/>
      </c>
    </row>
    <row r="245" spans="1:17" s="331" customFormat="1">
      <c r="A245" s="372"/>
      <c r="B245" s="371"/>
      <c r="C245" s="370"/>
      <c r="D245" s="369"/>
      <c r="E245" s="368"/>
      <c r="F245" s="375"/>
      <c r="G245" s="365"/>
      <c r="H245" s="363">
        <f t="shared" si="29"/>
        <v>0</v>
      </c>
      <c r="I245" s="365"/>
      <c r="J245" s="363">
        <f t="shared" si="30"/>
        <v>0</v>
      </c>
      <c r="K245" s="364">
        <f t="shared" si="31"/>
        <v>0</v>
      </c>
      <c r="L245" s="363">
        <f t="shared" si="32"/>
        <v>0</v>
      </c>
      <c r="M245" s="373"/>
      <c r="N245" s="330" t="str">
        <f t="shared" si="28"/>
        <v/>
      </c>
    </row>
    <row r="246" spans="1:17" s="331" customFormat="1">
      <c r="A246" s="372"/>
      <c r="B246" s="371"/>
      <c r="C246" s="370"/>
      <c r="D246" s="369"/>
      <c r="E246" s="368"/>
      <c r="F246" s="375"/>
      <c r="G246" s="365"/>
      <c r="H246" s="363">
        <f t="shared" si="29"/>
        <v>0</v>
      </c>
      <c r="I246" s="365"/>
      <c r="J246" s="363">
        <f t="shared" si="30"/>
        <v>0</v>
      </c>
      <c r="K246" s="364">
        <f t="shared" si="31"/>
        <v>0</v>
      </c>
      <c r="L246" s="363">
        <f t="shared" si="32"/>
        <v>0</v>
      </c>
      <c r="M246" s="373"/>
      <c r="N246" s="330" t="str">
        <f t="shared" si="28"/>
        <v/>
      </c>
    </row>
    <row r="247" spans="1:17" s="331" customFormat="1">
      <c r="A247" s="372"/>
      <c r="B247" s="371"/>
      <c r="C247" s="370"/>
      <c r="D247" s="369"/>
      <c r="E247" s="368"/>
      <c r="F247" s="375"/>
      <c r="G247" s="365"/>
      <c r="H247" s="363">
        <f t="shared" si="29"/>
        <v>0</v>
      </c>
      <c r="I247" s="365"/>
      <c r="J247" s="363">
        <f t="shared" si="30"/>
        <v>0</v>
      </c>
      <c r="K247" s="364">
        <f t="shared" si="31"/>
        <v>0</v>
      </c>
      <c r="L247" s="363">
        <f t="shared" si="32"/>
        <v>0</v>
      </c>
      <c r="M247" s="373"/>
      <c r="N247" s="330" t="str">
        <f t="shared" si="28"/>
        <v/>
      </c>
    </row>
    <row r="248" spans="1:17" s="331" customFormat="1">
      <c r="A248" s="372"/>
      <c r="B248" s="371"/>
      <c r="C248" s="370"/>
      <c r="D248" s="369"/>
      <c r="E248" s="368"/>
      <c r="F248" s="375"/>
      <c r="G248" s="365"/>
      <c r="H248" s="363">
        <f t="shared" si="29"/>
        <v>0</v>
      </c>
      <c r="I248" s="365"/>
      <c r="J248" s="363">
        <f t="shared" si="30"/>
        <v>0</v>
      </c>
      <c r="K248" s="364">
        <f t="shared" si="31"/>
        <v>0</v>
      </c>
      <c r="L248" s="363">
        <f t="shared" si="32"/>
        <v>0</v>
      </c>
      <c r="M248" s="373"/>
      <c r="N248" s="330" t="str">
        <f t="shared" si="28"/>
        <v/>
      </c>
    </row>
    <row r="249" spans="1:17" s="331" customFormat="1">
      <c r="A249" s="372"/>
      <c r="B249" s="371"/>
      <c r="C249" s="370"/>
      <c r="D249" s="369"/>
      <c r="E249" s="368"/>
      <c r="F249" s="375"/>
      <c r="G249" s="365"/>
      <c r="H249" s="363">
        <f t="shared" si="29"/>
        <v>0</v>
      </c>
      <c r="I249" s="365"/>
      <c r="J249" s="363">
        <f t="shared" si="30"/>
        <v>0</v>
      </c>
      <c r="K249" s="364">
        <f t="shared" si="31"/>
        <v>0</v>
      </c>
      <c r="L249" s="363">
        <f t="shared" si="32"/>
        <v>0</v>
      </c>
      <c r="M249" s="373"/>
      <c r="N249" s="330" t="str">
        <f t="shared" si="28"/>
        <v/>
      </c>
    </row>
    <row r="250" spans="1:17" s="331" customFormat="1">
      <c r="A250" s="372"/>
      <c r="B250" s="371"/>
      <c r="C250" s="370"/>
      <c r="D250" s="369"/>
      <c r="E250" s="368"/>
      <c r="F250" s="375"/>
      <c r="G250" s="365"/>
      <c r="H250" s="363">
        <f t="shared" si="29"/>
        <v>0</v>
      </c>
      <c r="I250" s="365"/>
      <c r="J250" s="363">
        <f t="shared" si="30"/>
        <v>0</v>
      </c>
      <c r="K250" s="364">
        <f t="shared" si="31"/>
        <v>0</v>
      </c>
      <c r="L250" s="363">
        <f t="shared" si="32"/>
        <v>0</v>
      </c>
      <c r="M250" s="373"/>
      <c r="N250" s="330" t="str">
        <f t="shared" si="28"/>
        <v/>
      </c>
    </row>
    <row r="251" spans="1:17" s="331" customFormat="1">
      <c r="A251" s="372"/>
      <c r="B251" s="371"/>
      <c r="C251" s="370"/>
      <c r="D251" s="369"/>
      <c r="E251" s="368"/>
      <c r="F251" s="375"/>
      <c r="G251" s="365"/>
      <c r="H251" s="363">
        <f t="shared" si="29"/>
        <v>0</v>
      </c>
      <c r="I251" s="365"/>
      <c r="J251" s="363">
        <f t="shared" si="30"/>
        <v>0</v>
      </c>
      <c r="K251" s="364">
        <f t="shared" si="31"/>
        <v>0</v>
      </c>
      <c r="L251" s="363">
        <f t="shared" si="32"/>
        <v>0</v>
      </c>
      <c r="M251" s="373"/>
      <c r="N251" s="330" t="str">
        <f t="shared" si="28"/>
        <v/>
      </c>
    </row>
    <row r="252" spans="1:17" s="331" customFormat="1">
      <c r="A252" s="372"/>
      <c r="B252" s="371"/>
      <c r="C252" s="370"/>
      <c r="D252" s="369"/>
      <c r="E252" s="368"/>
      <c r="F252" s="374"/>
      <c r="G252" s="365"/>
      <c r="H252" s="363">
        <f t="shared" si="29"/>
        <v>0</v>
      </c>
      <c r="I252" s="365"/>
      <c r="J252" s="363">
        <f t="shared" si="30"/>
        <v>0</v>
      </c>
      <c r="K252" s="364">
        <f t="shared" si="31"/>
        <v>0</v>
      </c>
      <c r="L252" s="363">
        <f t="shared" si="32"/>
        <v>0</v>
      </c>
      <c r="M252" s="373"/>
      <c r="N252" s="330" t="str">
        <f t="shared" si="28"/>
        <v/>
      </c>
    </row>
    <row r="253" spans="1:17" s="331" customFormat="1" ht="14.25" thickBot="1">
      <c r="A253" s="372"/>
      <c r="B253" s="371"/>
      <c r="C253" s="370"/>
      <c r="D253" s="369"/>
      <c r="E253" s="368"/>
      <c r="F253" s="367"/>
      <c r="G253" s="366"/>
      <c r="H253" s="363">
        <f t="shared" si="29"/>
        <v>0</v>
      </c>
      <c r="I253" s="365"/>
      <c r="J253" s="363">
        <f t="shared" si="30"/>
        <v>0</v>
      </c>
      <c r="K253" s="364">
        <f t="shared" si="31"/>
        <v>0</v>
      </c>
      <c r="L253" s="363">
        <f t="shared" si="32"/>
        <v>0</v>
      </c>
      <c r="M253" s="362"/>
      <c r="N253" s="330" t="str">
        <f t="shared" si="28"/>
        <v/>
      </c>
    </row>
    <row r="254" spans="1:17" s="331" customFormat="1" ht="14.25" thickTop="1">
      <c r="A254" s="361" t="s">
        <v>278</v>
      </c>
      <c r="B254" s="360" t="s">
        <v>366</v>
      </c>
      <c r="C254" s="359"/>
      <c r="D254" s="358" t="s">
        <v>364</v>
      </c>
      <c r="E254" s="357" t="s">
        <v>278</v>
      </c>
      <c r="F254" s="356" t="s">
        <v>278</v>
      </c>
      <c r="G254" s="355" t="s">
        <v>278</v>
      </c>
      <c r="H254" s="354">
        <f>SUMIFS(H204:H253,$A204:$A253,"設備費")</f>
        <v>0</v>
      </c>
      <c r="I254" s="355" t="s">
        <v>279</v>
      </c>
      <c r="J254" s="354">
        <f>SUMIFS(J204:J253,$A204:$A253,"設備費")</f>
        <v>0</v>
      </c>
      <c r="K254" s="355" t="s">
        <v>279</v>
      </c>
      <c r="L254" s="354">
        <f>SUMIFS(L204:L253,$A204:$A253,"設備費")</f>
        <v>0</v>
      </c>
      <c r="M254" s="353" t="s">
        <v>278</v>
      </c>
      <c r="N254" s="330" t="str">
        <f t="shared" si="28"/>
        <v/>
      </c>
      <c r="O254" s="331" t="s">
        <v>288</v>
      </c>
    </row>
    <row r="255" spans="1:17" s="331" customFormat="1">
      <c r="A255" s="352" t="s">
        <v>278</v>
      </c>
      <c r="B255" s="351" t="s">
        <v>365</v>
      </c>
      <c r="C255" s="350"/>
      <c r="D255" s="349" t="s">
        <v>364</v>
      </c>
      <c r="E255" s="348" t="s">
        <v>278</v>
      </c>
      <c r="F255" s="347" t="s">
        <v>278</v>
      </c>
      <c r="G255" s="346" t="s">
        <v>278</v>
      </c>
      <c r="H255" s="345">
        <f>SUMIFS(H204:H253,$A204:$A253,"工事費")</f>
        <v>0</v>
      </c>
      <c r="I255" s="346" t="s">
        <v>279</v>
      </c>
      <c r="J255" s="345">
        <f>SUMIFS(J204:J253,$A204:$A253,"工事費")</f>
        <v>0</v>
      </c>
      <c r="K255" s="346" t="s">
        <v>279</v>
      </c>
      <c r="L255" s="345">
        <f>SUMIFS(L204:L253,$A204:$A253,"工事費")</f>
        <v>0</v>
      </c>
      <c r="M255" s="344" t="s">
        <v>278</v>
      </c>
      <c r="N255" s="330" t="str">
        <f t="shared" si="28"/>
        <v/>
      </c>
      <c r="O255" s="343" t="s">
        <v>285</v>
      </c>
      <c r="P255" s="343" t="s">
        <v>363</v>
      </c>
      <c r="Q255" s="343" t="s">
        <v>283</v>
      </c>
    </row>
    <row r="256" spans="1:17" s="331" customFormat="1" ht="14.25" thickBot="1">
      <c r="A256" s="342" t="s">
        <v>278</v>
      </c>
      <c r="B256" s="341" t="s">
        <v>362</v>
      </c>
      <c r="C256" s="340"/>
      <c r="D256" s="339" t="s">
        <v>361</v>
      </c>
      <c r="E256" s="338" t="s">
        <v>278</v>
      </c>
      <c r="F256" s="337" t="s">
        <v>278</v>
      </c>
      <c r="G256" s="335" t="s">
        <v>278</v>
      </c>
      <c r="H256" s="336">
        <f>SUM(H204:H253)</f>
        <v>0</v>
      </c>
      <c r="I256" s="335" t="s">
        <v>279</v>
      </c>
      <c r="J256" s="336">
        <f>SUM(J204:J253)</f>
        <v>0</v>
      </c>
      <c r="K256" s="335" t="s">
        <v>279</v>
      </c>
      <c r="L256" s="334">
        <f>SUM(L204:L253)</f>
        <v>0</v>
      </c>
      <c r="M256" s="333" t="s">
        <v>278</v>
      </c>
      <c r="N256" s="330" t="str">
        <f t="shared" si="28"/>
        <v/>
      </c>
      <c r="O256" s="332" t="str">
        <f>IF(SUM(H254:H255)=H256,"","入力ミス")</f>
        <v/>
      </c>
      <c r="P256" s="332" t="str">
        <f>IF(SUM(J254:J255)=J256,"","入力ミス")</f>
        <v/>
      </c>
      <c r="Q256" s="332" t="str">
        <f>IF(SUM(L254:L255)=L256,"","入力ミス")</f>
        <v/>
      </c>
    </row>
    <row r="257" spans="1:14" s="331" customFormat="1">
      <c r="A257" s="385"/>
      <c r="B257" s="384"/>
      <c r="C257" s="383"/>
      <c r="D257" s="382" t="s">
        <v>360</v>
      </c>
      <c r="E257" s="381"/>
      <c r="F257" s="345"/>
      <c r="G257" s="380"/>
      <c r="H257" s="363"/>
      <c r="I257" s="380"/>
      <c r="J257" s="363"/>
      <c r="K257" s="380"/>
      <c r="L257" s="379"/>
      <c r="M257" s="378"/>
      <c r="N257" s="330" t="str">
        <f t="shared" si="28"/>
        <v/>
      </c>
    </row>
    <row r="258" spans="1:14" s="331" customFormat="1">
      <c r="A258" s="372"/>
      <c r="B258" s="377"/>
      <c r="C258" s="370"/>
      <c r="D258" s="376"/>
      <c r="E258" s="368"/>
      <c r="F258" s="375"/>
      <c r="G258" s="365"/>
      <c r="H258" s="363">
        <f t="shared" ref="H258:H289" si="33">$F258*G258</f>
        <v>0</v>
      </c>
      <c r="I258" s="365"/>
      <c r="J258" s="363">
        <f t="shared" ref="J258:J289" si="34">$F258*I258</f>
        <v>0</v>
      </c>
      <c r="K258" s="364">
        <f t="shared" ref="K258:K289" si="35">G258-I258</f>
        <v>0</v>
      </c>
      <c r="L258" s="363">
        <f t="shared" ref="L258:L289" si="36">$F258*K258</f>
        <v>0</v>
      </c>
      <c r="M258" s="373"/>
      <c r="N258" s="330" t="str">
        <f t="shared" si="28"/>
        <v/>
      </c>
    </row>
    <row r="259" spans="1:14" s="331" customFormat="1">
      <c r="A259" s="372"/>
      <c r="B259" s="371"/>
      <c r="C259" s="370"/>
      <c r="D259" s="369"/>
      <c r="E259" s="368"/>
      <c r="F259" s="375"/>
      <c r="G259" s="365"/>
      <c r="H259" s="363">
        <f t="shared" si="33"/>
        <v>0</v>
      </c>
      <c r="I259" s="365"/>
      <c r="J259" s="363">
        <f t="shared" si="34"/>
        <v>0</v>
      </c>
      <c r="K259" s="364">
        <f t="shared" si="35"/>
        <v>0</v>
      </c>
      <c r="L259" s="363">
        <f t="shared" si="36"/>
        <v>0</v>
      </c>
      <c r="M259" s="373"/>
      <c r="N259" s="330" t="str">
        <f t="shared" si="28"/>
        <v/>
      </c>
    </row>
    <row r="260" spans="1:14" s="331" customFormat="1">
      <c r="A260" s="372"/>
      <c r="B260" s="371"/>
      <c r="C260" s="370"/>
      <c r="D260" s="369"/>
      <c r="E260" s="368"/>
      <c r="F260" s="375"/>
      <c r="G260" s="365"/>
      <c r="H260" s="363">
        <f t="shared" si="33"/>
        <v>0</v>
      </c>
      <c r="I260" s="365"/>
      <c r="J260" s="363">
        <f t="shared" si="34"/>
        <v>0</v>
      </c>
      <c r="K260" s="364">
        <f t="shared" si="35"/>
        <v>0</v>
      </c>
      <c r="L260" s="363">
        <f t="shared" si="36"/>
        <v>0</v>
      </c>
      <c r="M260" s="373"/>
      <c r="N260" s="330" t="str">
        <f t="shared" si="28"/>
        <v/>
      </c>
    </row>
    <row r="261" spans="1:14" s="331" customFormat="1">
      <c r="A261" s="372"/>
      <c r="B261" s="371"/>
      <c r="C261" s="370"/>
      <c r="D261" s="369"/>
      <c r="E261" s="368"/>
      <c r="F261" s="375"/>
      <c r="G261" s="365"/>
      <c r="H261" s="363">
        <f t="shared" si="33"/>
        <v>0</v>
      </c>
      <c r="I261" s="365"/>
      <c r="J261" s="363">
        <f t="shared" si="34"/>
        <v>0</v>
      </c>
      <c r="K261" s="364">
        <f t="shared" si="35"/>
        <v>0</v>
      </c>
      <c r="L261" s="363">
        <f t="shared" si="36"/>
        <v>0</v>
      </c>
      <c r="M261" s="373"/>
      <c r="N261" s="330" t="str">
        <f t="shared" si="28"/>
        <v/>
      </c>
    </row>
    <row r="262" spans="1:14" s="331" customFormat="1">
      <c r="A262" s="372"/>
      <c r="B262" s="371"/>
      <c r="C262" s="370"/>
      <c r="D262" s="369"/>
      <c r="E262" s="368"/>
      <c r="F262" s="375"/>
      <c r="G262" s="365"/>
      <c r="H262" s="363">
        <f t="shared" si="33"/>
        <v>0</v>
      </c>
      <c r="I262" s="365"/>
      <c r="J262" s="363">
        <f t="shared" si="34"/>
        <v>0</v>
      </c>
      <c r="K262" s="364">
        <f t="shared" si="35"/>
        <v>0</v>
      </c>
      <c r="L262" s="363">
        <f t="shared" si="36"/>
        <v>0</v>
      </c>
      <c r="M262" s="373"/>
      <c r="N262" s="330" t="str">
        <f t="shared" si="28"/>
        <v/>
      </c>
    </row>
    <row r="263" spans="1:14" s="331" customFormat="1">
      <c r="A263" s="372"/>
      <c r="B263" s="371"/>
      <c r="C263" s="370"/>
      <c r="D263" s="369"/>
      <c r="E263" s="368"/>
      <c r="F263" s="375"/>
      <c r="G263" s="365"/>
      <c r="H263" s="363">
        <f t="shared" si="33"/>
        <v>0</v>
      </c>
      <c r="I263" s="365"/>
      <c r="J263" s="363">
        <f t="shared" si="34"/>
        <v>0</v>
      </c>
      <c r="K263" s="364">
        <f t="shared" si="35"/>
        <v>0</v>
      </c>
      <c r="L263" s="363">
        <f t="shared" si="36"/>
        <v>0</v>
      </c>
      <c r="M263" s="373"/>
      <c r="N263" s="330" t="str">
        <f t="shared" si="28"/>
        <v/>
      </c>
    </row>
    <row r="264" spans="1:14" s="331" customFormat="1">
      <c r="A264" s="372"/>
      <c r="B264" s="371"/>
      <c r="C264" s="370"/>
      <c r="D264" s="369"/>
      <c r="E264" s="368"/>
      <c r="F264" s="375"/>
      <c r="G264" s="365"/>
      <c r="H264" s="363">
        <f t="shared" si="33"/>
        <v>0</v>
      </c>
      <c r="I264" s="365"/>
      <c r="J264" s="363">
        <f t="shared" si="34"/>
        <v>0</v>
      </c>
      <c r="K264" s="364">
        <f t="shared" si="35"/>
        <v>0</v>
      </c>
      <c r="L264" s="363">
        <f t="shared" si="36"/>
        <v>0</v>
      </c>
      <c r="M264" s="373"/>
      <c r="N264" s="330" t="str">
        <f t="shared" si="28"/>
        <v/>
      </c>
    </row>
    <row r="265" spans="1:14" s="331" customFormat="1">
      <c r="A265" s="372"/>
      <c r="B265" s="371"/>
      <c r="C265" s="370"/>
      <c r="D265" s="369"/>
      <c r="E265" s="368"/>
      <c r="F265" s="375"/>
      <c r="G265" s="365"/>
      <c r="H265" s="363">
        <f t="shared" si="33"/>
        <v>0</v>
      </c>
      <c r="I265" s="365"/>
      <c r="J265" s="363">
        <f t="shared" si="34"/>
        <v>0</v>
      </c>
      <c r="K265" s="364">
        <f t="shared" si="35"/>
        <v>0</v>
      </c>
      <c r="L265" s="363">
        <f t="shared" si="36"/>
        <v>0</v>
      </c>
      <c r="M265" s="373"/>
      <c r="N265" s="330" t="str">
        <f t="shared" si="28"/>
        <v/>
      </c>
    </row>
    <row r="266" spans="1:14" s="331" customFormat="1">
      <c r="A266" s="372"/>
      <c r="B266" s="371"/>
      <c r="C266" s="370"/>
      <c r="D266" s="369"/>
      <c r="E266" s="368"/>
      <c r="F266" s="375"/>
      <c r="G266" s="365"/>
      <c r="H266" s="363">
        <f t="shared" si="33"/>
        <v>0</v>
      </c>
      <c r="I266" s="365"/>
      <c r="J266" s="363">
        <f t="shared" si="34"/>
        <v>0</v>
      </c>
      <c r="K266" s="364">
        <f t="shared" si="35"/>
        <v>0</v>
      </c>
      <c r="L266" s="363">
        <f t="shared" si="36"/>
        <v>0</v>
      </c>
      <c r="M266" s="373"/>
      <c r="N266" s="330" t="str">
        <f t="shared" si="28"/>
        <v/>
      </c>
    </row>
    <row r="267" spans="1:14" s="331" customFormat="1">
      <c r="A267" s="372"/>
      <c r="B267" s="371"/>
      <c r="C267" s="370"/>
      <c r="D267" s="369"/>
      <c r="E267" s="368"/>
      <c r="F267" s="375"/>
      <c r="G267" s="365"/>
      <c r="H267" s="363">
        <f t="shared" si="33"/>
        <v>0</v>
      </c>
      <c r="I267" s="365"/>
      <c r="J267" s="363">
        <f t="shared" si="34"/>
        <v>0</v>
      </c>
      <c r="K267" s="364">
        <f t="shared" si="35"/>
        <v>0</v>
      </c>
      <c r="L267" s="363">
        <f t="shared" si="36"/>
        <v>0</v>
      </c>
      <c r="M267" s="373"/>
      <c r="N267" s="330" t="str">
        <f t="shared" si="28"/>
        <v/>
      </c>
    </row>
    <row r="268" spans="1:14" s="331" customFormat="1">
      <c r="A268" s="372"/>
      <c r="B268" s="371"/>
      <c r="C268" s="370"/>
      <c r="D268" s="369"/>
      <c r="E268" s="368"/>
      <c r="F268" s="375"/>
      <c r="G268" s="365"/>
      <c r="H268" s="363">
        <f t="shared" si="33"/>
        <v>0</v>
      </c>
      <c r="I268" s="365"/>
      <c r="J268" s="363">
        <f t="shared" si="34"/>
        <v>0</v>
      </c>
      <c r="K268" s="364">
        <f t="shared" si="35"/>
        <v>0</v>
      </c>
      <c r="L268" s="363">
        <f t="shared" si="36"/>
        <v>0</v>
      </c>
      <c r="M268" s="373"/>
      <c r="N268" s="330" t="str">
        <f t="shared" si="28"/>
        <v/>
      </c>
    </row>
    <row r="269" spans="1:14" s="331" customFormat="1">
      <c r="A269" s="372"/>
      <c r="B269" s="371"/>
      <c r="C269" s="370"/>
      <c r="D269" s="369"/>
      <c r="E269" s="368"/>
      <c r="F269" s="375"/>
      <c r="G269" s="365"/>
      <c r="H269" s="363">
        <f t="shared" si="33"/>
        <v>0</v>
      </c>
      <c r="I269" s="365"/>
      <c r="J269" s="363">
        <f t="shared" si="34"/>
        <v>0</v>
      </c>
      <c r="K269" s="364">
        <f t="shared" si="35"/>
        <v>0</v>
      </c>
      <c r="L269" s="363">
        <f t="shared" si="36"/>
        <v>0</v>
      </c>
      <c r="M269" s="373"/>
      <c r="N269" s="330" t="str">
        <f t="shared" si="28"/>
        <v/>
      </c>
    </row>
    <row r="270" spans="1:14" s="331" customFormat="1">
      <c r="A270" s="372"/>
      <c r="B270" s="371"/>
      <c r="C270" s="370"/>
      <c r="D270" s="369"/>
      <c r="E270" s="368"/>
      <c r="F270" s="375"/>
      <c r="G270" s="365"/>
      <c r="H270" s="363">
        <f t="shared" si="33"/>
        <v>0</v>
      </c>
      <c r="I270" s="365"/>
      <c r="J270" s="363">
        <f t="shared" si="34"/>
        <v>0</v>
      </c>
      <c r="K270" s="364">
        <f t="shared" si="35"/>
        <v>0</v>
      </c>
      <c r="L270" s="363">
        <f t="shared" si="36"/>
        <v>0</v>
      </c>
      <c r="M270" s="373"/>
      <c r="N270" s="330" t="str">
        <f t="shared" ref="N270:N333" si="37">IF(J270+L270=H270,"","入力ミス")&amp;IF(L270&gt;=0,"","入力ミス")</f>
        <v/>
      </c>
    </row>
    <row r="271" spans="1:14" s="331" customFormat="1">
      <c r="A271" s="372"/>
      <c r="B271" s="371"/>
      <c r="C271" s="370"/>
      <c r="D271" s="369"/>
      <c r="E271" s="368"/>
      <c r="F271" s="375"/>
      <c r="G271" s="365"/>
      <c r="H271" s="363">
        <f t="shared" si="33"/>
        <v>0</v>
      </c>
      <c r="I271" s="365"/>
      <c r="J271" s="363">
        <f t="shared" si="34"/>
        <v>0</v>
      </c>
      <c r="K271" s="364">
        <f t="shared" si="35"/>
        <v>0</v>
      </c>
      <c r="L271" s="363">
        <f t="shared" si="36"/>
        <v>0</v>
      </c>
      <c r="M271" s="373"/>
      <c r="N271" s="330" t="str">
        <f t="shared" si="37"/>
        <v/>
      </c>
    </row>
    <row r="272" spans="1:14" s="331" customFormat="1">
      <c r="A272" s="372"/>
      <c r="B272" s="371"/>
      <c r="C272" s="370"/>
      <c r="D272" s="369"/>
      <c r="E272" s="368"/>
      <c r="F272" s="375"/>
      <c r="G272" s="365"/>
      <c r="H272" s="363">
        <f t="shared" si="33"/>
        <v>0</v>
      </c>
      <c r="I272" s="365"/>
      <c r="J272" s="363">
        <f t="shared" si="34"/>
        <v>0</v>
      </c>
      <c r="K272" s="364">
        <f t="shared" si="35"/>
        <v>0</v>
      </c>
      <c r="L272" s="363">
        <f t="shared" si="36"/>
        <v>0</v>
      </c>
      <c r="M272" s="373"/>
      <c r="N272" s="330" t="str">
        <f t="shared" si="37"/>
        <v/>
      </c>
    </row>
    <row r="273" spans="1:14" s="331" customFormat="1">
      <c r="A273" s="372"/>
      <c r="B273" s="371"/>
      <c r="C273" s="370"/>
      <c r="D273" s="369"/>
      <c r="E273" s="368"/>
      <c r="F273" s="375"/>
      <c r="G273" s="365"/>
      <c r="H273" s="363">
        <f t="shared" si="33"/>
        <v>0</v>
      </c>
      <c r="I273" s="365"/>
      <c r="J273" s="363">
        <f t="shared" si="34"/>
        <v>0</v>
      </c>
      <c r="K273" s="364">
        <f t="shared" si="35"/>
        <v>0</v>
      </c>
      <c r="L273" s="363">
        <f t="shared" si="36"/>
        <v>0</v>
      </c>
      <c r="M273" s="373"/>
      <c r="N273" s="330" t="str">
        <f t="shared" si="37"/>
        <v/>
      </c>
    </row>
    <row r="274" spans="1:14" s="331" customFormat="1">
      <c r="A274" s="372"/>
      <c r="B274" s="371"/>
      <c r="C274" s="370"/>
      <c r="D274" s="369"/>
      <c r="E274" s="368"/>
      <c r="F274" s="375"/>
      <c r="G274" s="365"/>
      <c r="H274" s="363">
        <f t="shared" si="33"/>
        <v>0</v>
      </c>
      <c r="I274" s="365"/>
      <c r="J274" s="363">
        <f t="shared" si="34"/>
        <v>0</v>
      </c>
      <c r="K274" s="364">
        <f t="shared" si="35"/>
        <v>0</v>
      </c>
      <c r="L274" s="363">
        <f t="shared" si="36"/>
        <v>0</v>
      </c>
      <c r="M274" s="373"/>
      <c r="N274" s="330" t="str">
        <f t="shared" si="37"/>
        <v/>
      </c>
    </row>
    <row r="275" spans="1:14" s="331" customFormat="1">
      <c r="A275" s="372"/>
      <c r="B275" s="371"/>
      <c r="C275" s="370"/>
      <c r="D275" s="369"/>
      <c r="E275" s="368"/>
      <c r="F275" s="375"/>
      <c r="G275" s="365"/>
      <c r="H275" s="363">
        <f t="shared" si="33"/>
        <v>0</v>
      </c>
      <c r="I275" s="365"/>
      <c r="J275" s="363">
        <f t="shared" si="34"/>
        <v>0</v>
      </c>
      <c r="K275" s="364">
        <f t="shared" si="35"/>
        <v>0</v>
      </c>
      <c r="L275" s="363">
        <f t="shared" si="36"/>
        <v>0</v>
      </c>
      <c r="M275" s="373"/>
      <c r="N275" s="330" t="str">
        <f t="shared" si="37"/>
        <v/>
      </c>
    </row>
    <row r="276" spans="1:14" s="331" customFormat="1">
      <c r="A276" s="372"/>
      <c r="B276" s="371"/>
      <c r="C276" s="370"/>
      <c r="D276" s="369"/>
      <c r="E276" s="368"/>
      <c r="F276" s="375"/>
      <c r="G276" s="365"/>
      <c r="H276" s="363">
        <f t="shared" si="33"/>
        <v>0</v>
      </c>
      <c r="I276" s="365"/>
      <c r="J276" s="363">
        <f t="shared" si="34"/>
        <v>0</v>
      </c>
      <c r="K276" s="364">
        <f t="shared" si="35"/>
        <v>0</v>
      </c>
      <c r="L276" s="363">
        <f t="shared" si="36"/>
        <v>0</v>
      </c>
      <c r="M276" s="373"/>
      <c r="N276" s="330" t="str">
        <f t="shared" si="37"/>
        <v/>
      </c>
    </row>
    <row r="277" spans="1:14" s="331" customFormat="1">
      <c r="A277" s="372"/>
      <c r="B277" s="371"/>
      <c r="C277" s="370"/>
      <c r="D277" s="369"/>
      <c r="E277" s="368"/>
      <c r="F277" s="375"/>
      <c r="G277" s="365"/>
      <c r="H277" s="363">
        <f t="shared" si="33"/>
        <v>0</v>
      </c>
      <c r="I277" s="365"/>
      <c r="J277" s="363">
        <f t="shared" si="34"/>
        <v>0</v>
      </c>
      <c r="K277" s="364">
        <f t="shared" si="35"/>
        <v>0</v>
      </c>
      <c r="L277" s="363">
        <f t="shared" si="36"/>
        <v>0</v>
      </c>
      <c r="M277" s="373"/>
      <c r="N277" s="330" t="str">
        <f t="shared" si="37"/>
        <v/>
      </c>
    </row>
    <row r="278" spans="1:14" s="331" customFormat="1">
      <c r="A278" s="372"/>
      <c r="B278" s="371"/>
      <c r="C278" s="370"/>
      <c r="D278" s="369"/>
      <c r="E278" s="368"/>
      <c r="F278" s="375"/>
      <c r="G278" s="365"/>
      <c r="H278" s="363">
        <f t="shared" si="33"/>
        <v>0</v>
      </c>
      <c r="I278" s="365"/>
      <c r="J278" s="363">
        <f t="shared" si="34"/>
        <v>0</v>
      </c>
      <c r="K278" s="364">
        <f t="shared" si="35"/>
        <v>0</v>
      </c>
      <c r="L278" s="363">
        <f t="shared" si="36"/>
        <v>0</v>
      </c>
      <c r="M278" s="373"/>
      <c r="N278" s="330" t="str">
        <f t="shared" si="37"/>
        <v/>
      </c>
    </row>
    <row r="279" spans="1:14" s="331" customFormat="1">
      <c r="A279" s="372"/>
      <c r="B279" s="371"/>
      <c r="C279" s="370"/>
      <c r="D279" s="369"/>
      <c r="E279" s="368"/>
      <c r="F279" s="375"/>
      <c r="G279" s="365"/>
      <c r="H279" s="363">
        <f t="shared" si="33"/>
        <v>0</v>
      </c>
      <c r="I279" s="365"/>
      <c r="J279" s="363">
        <f t="shared" si="34"/>
        <v>0</v>
      </c>
      <c r="K279" s="364">
        <f t="shared" si="35"/>
        <v>0</v>
      </c>
      <c r="L279" s="363">
        <f t="shared" si="36"/>
        <v>0</v>
      </c>
      <c r="M279" s="373"/>
      <c r="N279" s="330" t="str">
        <f t="shared" si="37"/>
        <v/>
      </c>
    </row>
    <row r="280" spans="1:14" s="331" customFormat="1">
      <c r="A280" s="372"/>
      <c r="B280" s="371"/>
      <c r="C280" s="370"/>
      <c r="D280" s="369"/>
      <c r="E280" s="368"/>
      <c r="F280" s="375"/>
      <c r="G280" s="365"/>
      <c r="H280" s="363">
        <f t="shared" si="33"/>
        <v>0</v>
      </c>
      <c r="I280" s="365"/>
      <c r="J280" s="363">
        <f t="shared" si="34"/>
        <v>0</v>
      </c>
      <c r="K280" s="364">
        <f t="shared" si="35"/>
        <v>0</v>
      </c>
      <c r="L280" s="363">
        <f t="shared" si="36"/>
        <v>0</v>
      </c>
      <c r="M280" s="373"/>
      <c r="N280" s="330" t="str">
        <f t="shared" si="37"/>
        <v/>
      </c>
    </row>
    <row r="281" spans="1:14" s="331" customFormat="1">
      <c r="A281" s="372"/>
      <c r="B281" s="371"/>
      <c r="C281" s="370"/>
      <c r="D281" s="369"/>
      <c r="E281" s="368"/>
      <c r="F281" s="375"/>
      <c r="G281" s="365"/>
      <c r="H281" s="363">
        <f t="shared" si="33"/>
        <v>0</v>
      </c>
      <c r="I281" s="365"/>
      <c r="J281" s="363">
        <f t="shared" si="34"/>
        <v>0</v>
      </c>
      <c r="K281" s="364">
        <f t="shared" si="35"/>
        <v>0</v>
      </c>
      <c r="L281" s="363">
        <f t="shared" si="36"/>
        <v>0</v>
      </c>
      <c r="M281" s="373"/>
      <c r="N281" s="330" t="str">
        <f t="shared" si="37"/>
        <v/>
      </c>
    </row>
    <row r="282" spans="1:14" s="331" customFormat="1">
      <c r="A282" s="372"/>
      <c r="B282" s="371"/>
      <c r="C282" s="370"/>
      <c r="D282" s="369"/>
      <c r="E282" s="368"/>
      <c r="F282" s="375"/>
      <c r="G282" s="365"/>
      <c r="H282" s="363">
        <f t="shared" si="33"/>
        <v>0</v>
      </c>
      <c r="I282" s="365"/>
      <c r="J282" s="363">
        <f t="shared" si="34"/>
        <v>0</v>
      </c>
      <c r="K282" s="364">
        <f t="shared" si="35"/>
        <v>0</v>
      </c>
      <c r="L282" s="363">
        <f t="shared" si="36"/>
        <v>0</v>
      </c>
      <c r="M282" s="373"/>
      <c r="N282" s="330" t="str">
        <f t="shared" si="37"/>
        <v/>
      </c>
    </row>
    <row r="283" spans="1:14" s="331" customFormat="1">
      <c r="A283" s="372"/>
      <c r="B283" s="371"/>
      <c r="C283" s="370"/>
      <c r="D283" s="369"/>
      <c r="E283" s="368"/>
      <c r="F283" s="375"/>
      <c r="G283" s="365"/>
      <c r="H283" s="363">
        <f t="shared" si="33"/>
        <v>0</v>
      </c>
      <c r="I283" s="365"/>
      <c r="J283" s="363">
        <f t="shared" si="34"/>
        <v>0</v>
      </c>
      <c r="K283" s="364">
        <f t="shared" si="35"/>
        <v>0</v>
      </c>
      <c r="L283" s="363">
        <f t="shared" si="36"/>
        <v>0</v>
      </c>
      <c r="M283" s="373"/>
      <c r="N283" s="330" t="str">
        <f t="shared" si="37"/>
        <v/>
      </c>
    </row>
    <row r="284" spans="1:14" s="331" customFormat="1">
      <c r="A284" s="372"/>
      <c r="B284" s="371"/>
      <c r="C284" s="370"/>
      <c r="D284" s="369"/>
      <c r="E284" s="368"/>
      <c r="F284" s="375"/>
      <c r="G284" s="365"/>
      <c r="H284" s="363">
        <f t="shared" si="33"/>
        <v>0</v>
      </c>
      <c r="I284" s="365"/>
      <c r="J284" s="363">
        <f t="shared" si="34"/>
        <v>0</v>
      </c>
      <c r="K284" s="364">
        <f t="shared" si="35"/>
        <v>0</v>
      </c>
      <c r="L284" s="363">
        <f t="shared" si="36"/>
        <v>0</v>
      </c>
      <c r="M284" s="373"/>
      <c r="N284" s="330" t="str">
        <f t="shared" si="37"/>
        <v/>
      </c>
    </row>
    <row r="285" spans="1:14" s="331" customFormat="1">
      <c r="A285" s="372"/>
      <c r="B285" s="371"/>
      <c r="C285" s="370"/>
      <c r="D285" s="369"/>
      <c r="E285" s="368"/>
      <c r="F285" s="375"/>
      <c r="G285" s="365"/>
      <c r="H285" s="363">
        <f t="shared" si="33"/>
        <v>0</v>
      </c>
      <c r="I285" s="365"/>
      <c r="J285" s="363">
        <f t="shared" si="34"/>
        <v>0</v>
      </c>
      <c r="K285" s="364">
        <f t="shared" si="35"/>
        <v>0</v>
      </c>
      <c r="L285" s="363">
        <f t="shared" si="36"/>
        <v>0</v>
      </c>
      <c r="M285" s="373"/>
      <c r="N285" s="330" t="str">
        <f t="shared" si="37"/>
        <v/>
      </c>
    </row>
    <row r="286" spans="1:14" s="331" customFormat="1">
      <c r="A286" s="372"/>
      <c r="B286" s="371"/>
      <c r="C286" s="370"/>
      <c r="D286" s="369"/>
      <c r="E286" s="368"/>
      <c r="F286" s="375"/>
      <c r="G286" s="365"/>
      <c r="H286" s="363">
        <f t="shared" si="33"/>
        <v>0</v>
      </c>
      <c r="I286" s="365"/>
      <c r="J286" s="363">
        <f t="shared" si="34"/>
        <v>0</v>
      </c>
      <c r="K286" s="364">
        <f t="shared" si="35"/>
        <v>0</v>
      </c>
      <c r="L286" s="363">
        <f t="shared" si="36"/>
        <v>0</v>
      </c>
      <c r="M286" s="373"/>
      <c r="N286" s="330" t="str">
        <f t="shared" si="37"/>
        <v/>
      </c>
    </row>
    <row r="287" spans="1:14" s="331" customFormat="1">
      <c r="A287" s="372"/>
      <c r="B287" s="371"/>
      <c r="C287" s="370"/>
      <c r="D287" s="369"/>
      <c r="E287" s="368"/>
      <c r="F287" s="375"/>
      <c r="G287" s="365"/>
      <c r="H287" s="363">
        <f t="shared" si="33"/>
        <v>0</v>
      </c>
      <c r="I287" s="365"/>
      <c r="J287" s="363">
        <f t="shared" si="34"/>
        <v>0</v>
      </c>
      <c r="K287" s="364">
        <f t="shared" si="35"/>
        <v>0</v>
      </c>
      <c r="L287" s="363">
        <f t="shared" si="36"/>
        <v>0</v>
      </c>
      <c r="M287" s="373"/>
      <c r="N287" s="330" t="str">
        <f t="shared" si="37"/>
        <v/>
      </c>
    </row>
    <row r="288" spans="1:14" s="331" customFormat="1">
      <c r="A288" s="372"/>
      <c r="B288" s="371"/>
      <c r="C288" s="370"/>
      <c r="D288" s="369"/>
      <c r="E288" s="368"/>
      <c r="F288" s="375"/>
      <c r="G288" s="365"/>
      <c r="H288" s="363">
        <f t="shared" si="33"/>
        <v>0</v>
      </c>
      <c r="I288" s="365"/>
      <c r="J288" s="363">
        <f t="shared" si="34"/>
        <v>0</v>
      </c>
      <c r="K288" s="364">
        <f t="shared" si="35"/>
        <v>0</v>
      </c>
      <c r="L288" s="363">
        <f t="shared" si="36"/>
        <v>0</v>
      </c>
      <c r="M288" s="373"/>
      <c r="N288" s="330" t="str">
        <f t="shared" si="37"/>
        <v/>
      </c>
    </row>
    <row r="289" spans="1:14" s="331" customFormat="1">
      <c r="A289" s="372"/>
      <c r="B289" s="371"/>
      <c r="C289" s="370"/>
      <c r="D289" s="369"/>
      <c r="E289" s="368"/>
      <c r="F289" s="375"/>
      <c r="G289" s="365"/>
      <c r="H289" s="363">
        <f t="shared" si="33"/>
        <v>0</v>
      </c>
      <c r="I289" s="365"/>
      <c r="J289" s="363">
        <f t="shared" si="34"/>
        <v>0</v>
      </c>
      <c r="K289" s="364">
        <f t="shared" si="35"/>
        <v>0</v>
      </c>
      <c r="L289" s="363">
        <f t="shared" si="36"/>
        <v>0</v>
      </c>
      <c r="M289" s="373"/>
      <c r="N289" s="330" t="str">
        <f t="shared" si="37"/>
        <v/>
      </c>
    </row>
    <row r="290" spans="1:14" s="331" customFormat="1">
      <c r="A290" s="372"/>
      <c r="B290" s="371"/>
      <c r="C290" s="370"/>
      <c r="D290" s="369"/>
      <c r="E290" s="368"/>
      <c r="F290" s="375"/>
      <c r="G290" s="365"/>
      <c r="H290" s="363">
        <f t="shared" ref="H290:H307" si="38">$F290*G290</f>
        <v>0</v>
      </c>
      <c r="I290" s="365"/>
      <c r="J290" s="363">
        <f t="shared" ref="J290:J307" si="39">$F290*I290</f>
        <v>0</v>
      </c>
      <c r="K290" s="364">
        <f t="shared" ref="K290:K307" si="40">G290-I290</f>
        <v>0</v>
      </c>
      <c r="L290" s="363">
        <f t="shared" ref="L290:L307" si="41">$F290*K290</f>
        <v>0</v>
      </c>
      <c r="M290" s="373"/>
      <c r="N290" s="330" t="str">
        <f t="shared" si="37"/>
        <v/>
      </c>
    </row>
    <row r="291" spans="1:14" s="331" customFormat="1">
      <c r="A291" s="372"/>
      <c r="B291" s="371"/>
      <c r="C291" s="370"/>
      <c r="D291" s="369"/>
      <c r="E291" s="368"/>
      <c r="F291" s="375"/>
      <c r="G291" s="365"/>
      <c r="H291" s="363">
        <f t="shared" si="38"/>
        <v>0</v>
      </c>
      <c r="I291" s="365"/>
      <c r="J291" s="363">
        <f t="shared" si="39"/>
        <v>0</v>
      </c>
      <c r="K291" s="364">
        <f t="shared" si="40"/>
        <v>0</v>
      </c>
      <c r="L291" s="363">
        <f t="shared" si="41"/>
        <v>0</v>
      </c>
      <c r="M291" s="373"/>
      <c r="N291" s="330" t="str">
        <f t="shared" si="37"/>
        <v/>
      </c>
    </row>
    <row r="292" spans="1:14" s="331" customFormat="1">
      <c r="A292" s="372"/>
      <c r="B292" s="371"/>
      <c r="C292" s="370"/>
      <c r="D292" s="369"/>
      <c r="E292" s="368"/>
      <c r="F292" s="375"/>
      <c r="G292" s="365"/>
      <c r="H292" s="363">
        <f t="shared" si="38"/>
        <v>0</v>
      </c>
      <c r="I292" s="365"/>
      <c r="J292" s="363">
        <f t="shared" si="39"/>
        <v>0</v>
      </c>
      <c r="K292" s="364">
        <f t="shared" si="40"/>
        <v>0</v>
      </c>
      <c r="L292" s="363">
        <f t="shared" si="41"/>
        <v>0</v>
      </c>
      <c r="M292" s="373"/>
      <c r="N292" s="330" t="str">
        <f t="shared" si="37"/>
        <v/>
      </c>
    </row>
    <row r="293" spans="1:14" s="331" customFormat="1">
      <c r="A293" s="372"/>
      <c r="B293" s="371"/>
      <c r="C293" s="370"/>
      <c r="D293" s="369"/>
      <c r="E293" s="368"/>
      <c r="F293" s="375"/>
      <c r="G293" s="365"/>
      <c r="H293" s="363">
        <f t="shared" si="38"/>
        <v>0</v>
      </c>
      <c r="I293" s="365"/>
      <c r="J293" s="363">
        <f t="shared" si="39"/>
        <v>0</v>
      </c>
      <c r="K293" s="364">
        <f t="shared" si="40"/>
        <v>0</v>
      </c>
      <c r="L293" s="363">
        <f t="shared" si="41"/>
        <v>0</v>
      </c>
      <c r="M293" s="373"/>
      <c r="N293" s="330" t="str">
        <f t="shared" si="37"/>
        <v/>
      </c>
    </row>
    <row r="294" spans="1:14" s="331" customFormat="1">
      <c r="A294" s="372"/>
      <c r="B294" s="371"/>
      <c r="C294" s="370"/>
      <c r="D294" s="369"/>
      <c r="E294" s="368"/>
      <c r="F294" s="375"/>
      <c r="G294" s="365"/>
      <c r="H294" s="363">
        <f t="shared" si="38"/>
        <v>0</v>
      </c>
      <c r="I294" s="365"/>
      <c r="J294" s="363">
        <f t="shared" si="39"/>
        <v>0</v>
      </c>
      <c r="K294" s="364">
        <f t="shared" si="40"/>
        <v>0</v>
      </c>
      <c r="L294" s="363">
        <f t="shared" si="41"/>
        <v>0</v>
      </c>
      <c r="M294" s="373"/>
      <c r="N294" s="330" t="str">
        <f t="shared" si="37"/>
        <v/>
      </c>
    </row>
    <row r="295" spans="1:14" s="331" customFormat="1">
      <c r="A295" s="372"/>
      <c r="B295" s="371"/>
      <c r="C295" s="370"/>
      <c r="D295" s="369"/>
      <c r="E295" s="368"/>
      <c r="F295" s="375"/>
      <c r="G295" s="365"/>
      <c r="H295" s="363">
        <f t="shared" si="38"/>
        <v>0</v>
      </c>
      <c r="I295" s="365"/>
      <c r="J295" s="363">
        <f t="shared" si="39"/>
        <v>0</v>
      </c>
      <c r="K295" s="364">
        <f t="shared" si="40"/>
        <v>0</v>
      </c>
      <c r="L295" s="363">
        <f t="shared" si="41"/>
        <v>0</v>
      </c>
      <c r="M295" s="373"/>
      <c r="N295" s="330" t="str">
        <f t="shared" si="37"/>
        <v/>
      </c>
    </row>
    <row r="296" spans="1:14" s="331" customFormat="1">
      <c r="A296" s="372"/>
      <c r="B296" s="371"/>
      <c r="C296" s="370"/>
      <c r="D296" s="369"/>
      <c r="E296" s="368"/>
      <c r="F296" s="375"/>
      <c r="G296" s="365"/>
      <c r="H296" s="363">
        <f t="shared" si="38"/>
        <v>0</v>
      </c>
      <c r="I296" s="365"/>
      <c r="J296" s="363">
        <f t="shared" si="39"/>
        <v>0</v>
      </c>
      <c r="K296" s="364">
        <f t="shared" si="40"/>
        <v>0</v>
      </c>
      <c r="L296" s="363">
        <f t="shared" si="41"/>
        <v>0</v>
      </c>
      <c r="M296" s="373"/>
      <c r="N296" s="330" t="str">
        <f t="shared" si="37"/>
        <v/>
      </c>
    </row>
    <row r="297" spans="1:14" s="331" customFormat="1">
      <c r="A297" s="372"/>
      <c r="B297" s="371"/>
      <c r="C297" s="370"/>
      <c r="D297" s="369"/>
      <c r="E297" s="368"/>
      <c r="F297" s="375"/>
      <c r="G297" s="365"/>
      <c r="H297" s="363">
        <f t="shared" si="38"/>
        <v>0</v>
      </c>
      <c r="I297" s="365"/>
      <c r="J297" s="363">
        <f t="shared" si="39"/>
        <v>0</v>
      </c>
      <c r="K297" s="364">
        <f t="shared" si="40"/>
        <v>0</v>
      </c>
      <c r="L297" s="363">
        <f t="shared" si="41"/>
        <v>0</v>
      </c>
      <c r="M297" s="373"/>
      <c r="N297" s="330" t="str">
        <f t="shared" si="37"/>
        <v/>
      </c>
    </row>
    <row r="298" spans="1:14" s="331" customFormat="1">
      <c r="A298" s="372"/>
      <c r="B298" s="371"/>
      <c r="C298" s="370"/>
      <c r="D298" s="369"/>
      <c r="E298" s="368"/>
      <c r="F298" s="375"/>
      <c r="G298" s="365"/>
      <c r="H298" s="363">
        <f t="shared" si="38"/>
        <v>0</v>
      </c>
      <c r="I298" s="365"/>
      <c r="J298" s="363">
        <f t="shared" si="39"/>
        <v>0</v>
      </c>
      <c r="K298" s="364">
        <f t="shared" si="40"/>
        <v>0</v>
      </c>
      <c r="L298" s="363">
        <f t="shared" si="41"/>
        <v>0</v>
      </c>
      <c r="M298" s="373"/>
      <c r="N298" s="330" t="str">
        <f t="shared" si="37"/>
        <v/>
      </c>
    </row>
    <row r="299" spans="1:14" s="331" customFormat="1">
      <c r="A299" s="372"/>
      <c r="B299" s="371"/>
      <c r="C299" s="370"/>
      <c r="D299" s="369"/>
      <c r="E299" s="368"/>
      <c r="F299" s="375"/>
      <c r="G299" s="365"/>
      <c r="H299" s="363">
        <f t="shared" si="38"/>
        <v>0</v>
      </c>
      <c r="I299" s="365"/>
      <c r="J299" s="363">
        <f t="shared" si="39"/>
        <v>0</v>
      </c>
      <c r="K299" s="364">
        <f t="shared" si="40"/>
        <v>0</v>
      </c>
      <c r="L299" s="363">
        <f t="shared" si="41"/>
        <v>0</v>
      </c>
      <c r="M299" s="373"/>
      <c r="N299" s="330" t="str">
        <f t="shared" si="37"/>
        <v/>
      </c>
    </row>
    <row r="300" spans="1:14" s="331" customFormat="1">
      <c r="A300" s="372"/>
      <c r="B300" s="371"/>
      <c r="C300" s="370"/>
      <c r="D300" s="369"/>
      <c r="E300" s="368"/>
      <c r="F300" s="375"/>
      <c r="G300" s="365"/>
      <c r="H300" s="363">
        <f t="shared" si="38"/>
        <v>0</v>
      </c>
      <c r="I300" s="365"/>
      <c r="J300" s="363">
        <f t="shared" si="39"/>
        <v>0</v>
      </c>
      <c r="K300" s="364">
        <f t="shared" si="40"/>
        <v>0</v>
      </c>
      <c r="L300" s="363">
        <f t="shared" si="41"/>
        <v>0</v>
      </c>
      <c r="M300" s="373"/>
      <c r="N300" s="330" t="str">
        <f t="shared" si="37"/>
        <v/>
      </c>
    </row>
    <row r="301" spans="1:14" s="331" customFormat="1">
      <c r="A301" s="372"/>
      <c r="B301" s="371"/>
      <c r="C301" s="370"/>
      <c r="D301" s="369"/>
      <c r="E301" s="368"/>
      <c r="F301" s="375"/>
      <c r="G301" s="365"/>
      <c r="H301" s="363">
        <f t="shared" si="38"/>
        <v>0</v>
      </c>
      <c r="I301" s="365"/>
      <c r="J301" s="363">
        <f t="shared" si="39"/>
        <v>0</v>
      </c>
      <c r="K301" s="364">
        <f t="shared" si="40"/>
        <v>0</v>
      </c>
      <c r="L301" s="363">
        <f t="shared" si="41"/>
        <v>0</v>
      </c>
      <c r="M301" s="373"/>
      <c r="N301" s="330" t="str">
        <f t="shared" si="37"/>
        <v/>
      </c>
    </row>
    <row r="302" spans="1:14" s="331" customFormat="1">
      <c r="A302" s="372"/>
      <c r="B302" s="371"/>
      <c r="C302" s="370"/>
      <c r="D302" s="369"/>
      <c r="E302" s="368"/>
      <c r="F302" s="375"/>
      <c r="G302" s="365"/>
      <c r="H302" s="363">
        <f t="shared" si="38"/>
        <v>0</v>
      </c>
      <c r="I302" s="365"/>
      <c r="J302" s="363">
        <f t="shared" si="39"/>
        <v>0</v>
      </c>
      <c r="K302" s="364">
        <f t="shared" si="40"/>
        <v>0</v>
      </c>
      <c r="L302" s="363">
        <f t="shared" si="41"/>
        <v>0</v>
      </c>
      <c r="M302" s="373"/>
      <c r="N302" s="330" t="str">
        <f t="shared" si="37"/>
        <v/>
      </c>
    </row>
    <row r="303" spans="1:14" s="331" customFormat="1">
      <c r="A303" s="372"/>
      <c r="B303" s="371"/>
      <c r="C303" s="370"/>
      <c r="D303" s="369"/>
      <c r="E303" s="368"/>
      <c r="F303" s="375"/>
      <c r="G303" s="365"/>
      <c r="H303" s="363">
        <f t="shared" si="38"/>
        <v>0</v>
      </c>
      <c r="I303" s="365"/>
      <c r="J303" s="363">
        <f t="shared" si="39"/>
        <v>0</v>
      </c>
      <c r="K303" s="364">
        <f t="shared" si="40"/>
        <v>0</v>
      </c>
      <c r="L303" s="363">
        <f t="shared" si="41"/>
        <v>0</v>
      </c>
      <c r="M303" s="373"/>
      <c r="N303" s="330" t="str">
        <f t="shared" si="37"/>
        <v/>
      </c>
    </row>
    <row r="304" spans="1:14" s="331" customFormat="1">
      <c r="A304" s="372"/>
      <c r="B304" s="371"/>
      <c r="C304" s="370"/>
      <c r="D304" s="369"/>
      <c r="E304" s="368"/>
      <c r="F304" s="375"/>
      <c r="G304" s="365"/>
      <c r="H304" s="363">
        <f t="shared" si="38"/>
        <v>0</v>
      </c>
      <c r="I304" s="365"/>
      <c r="J304" s="363">
        <f t="shared" si="39"/>
        <v>0</v>
      </c>
      <c r="K304" s="364">
        <f t="shared" si="40"/>
        <v>0</v>
      </c>
      <c r="L304" s="363">
        <f t="shared" si="41"/>
        <v>0</v>
      </c>
      <c r="M304" s="373"/>
      <c r="N304" s="330" t="str">
        <f t="shared" si="37"/>
        <v/>
      </c>
    </row>
    <row r="305" spans="1:17" s="331" customFormat="1">
      <c r="A305" s="372"/>
      <c r="B305" s="371"/>
      <c r="C305" s="370"/>
      <c r="D305" s="369"/>
      <c r="E305" s="368"/>
      <c r="F305" s="375"/>
      <c r="G305" s="365"/>
      <c r="H305" s="363">
        <f t="shared" si="38"/>
        <v>0</v>
      </c>
      <c r="I305" s="365"/>
      <c r="J305" s="363">
        <f t="shared" si="39"/>
        <v>0</v>
      </c>
      <c r="K305" s="364">
        <f t="shared" si="40"/>
        <v>0</v>
      </c>
      <c r="L305" s="363">
        <f t="shared" si="41"/>
        <v>0</v>
      </c>
      <c r="M305" s="373"/>
      <c r="N305" s="330" t="str">
        <f t="shared" si="37"/>
        <v/>
      </c>
    </row>
    <row r="306" spans="1:17" s="331" customFormat="1">
      <c r="A306" s="372"/>
      <c r="B306" s="371"/>
      <c r="C306" s="370"/>
      <c r="D306" s="369"/>
      <c r="E306" s="368"/>
      <c r="F306" s="374"/>
      <c r="G306" s="365"/>
      <c r="H306" s="363">
        <f t="shared" si="38"/>
        <v>0</v>
      </c>
      <c r="I306" s="365"/>
      <c r="J306" s="363">
        <f t="shared" si="39"/>
        <v>0</v>
      </c>
      <c r="K306" s="364">
        <f t="shared" si="40"/>
        <v>0</v>
      </c>
      <c r="L306" s="363">
        <f t="shared" si="41"/>
        <v>0</v>
      </c>
      <c r="M306" s="373"/>
      <c r="N306" s="330" t="str">
        <f t="shared" si="37"/>
        <v/>
      </c>
    </row>
    <row r="307" spans="1:17" s="331" customFormat="1" ht="14.25" thickBot="1">
      <c r="A307" s="372"/>
      <c r="B307" s="371"/>
      <c r="C307" s="370"/>
      <c r="D307" s="369"/>
      <c r="E307" s="368"/>
      <c r="F307" s="367"/>
      <c r="G307" s="366"/>
      <c r="H307" s="363">
        <f t="shared" si="38"/>
        <v>0</v>
      </c>
      <c r="I307" s="365"/>
      <c r="J307" s="363">
        <f t="shared" si="39"/>
        <v>0</v>
      </c>
      <c r="K307" s="364">
        <f t="shared" si="40"/>
        <v>0</v>
      </c>
      <c r="L307" s="363">
        <f t="shared" si="41"/>
        <v>0</v>
      </c>
      <c r="M307" s="362"/>
      <c r="N307" s="330" t="str">
        <f t="shared" si="37"/>
        <v/>
      </c>
    </row>
    <row r="308" spans="1:17" s="331" customFormat="1" ht="14.25" thickTop="1">
      <c r="A308" s="361" t="s">
        <v>278</v>
      </c>
      <c r="B308" s="360" t="s">
        <v>366</v>
      </c>
      <c r="C308" s="359"/>
      <c r="D308" s="358" t="s">
        <v>364</v>
      </c>
      <c r="E308" s="357" t="s">
        <v>278</v>
      </c>
      <c r="F308" s="356" t="s">
        <v>278</v>
      </c>
      <c r="G308" s="355" t="s">
        <v>278</v>
      </c>
      <c r="H308" s="354">
        <f>SUMIFS(H258:H307,$A258:$A307,"設備費")</f>
        <v>0</v>
      </c>
      <c r="I308" s="355" t="s">
        <v>279</v>
      </c>
      <c r="J308" s="354">
        <f>SUMIFS(J258:J307,$A258:$A307,"設備費")</f>
        <v>0</v>
      </c>
      <c r="K308" s="355" t="s">
        <v>279</v>
      </c>
      <c r="L308" s="354">
        <f>SUMIFS(L258:L307,$A258:$A307,"設備費")</f>
        <v>0</v>
      </c>
      <c r="M308" s="353" t="s">
        <v>278</v>
      </c>
      <c r="N308" s="330" t="str">
        <f t="shared" si="37"/>
        <v/>
      </c>
      <c r="O308" s="331" t="s">
        <v>288</v>
      </c>
    </row>
    <row r="309" spans="1:17" s="331" customFormat="1">
      <c r="A309" s="352" t="s">
        <v>278</v>
      </c>
      <c r="B309" s="351" t="s">
        <v>365</v>
      </c>
      <c r="C309" s="350"/>
      <c r="D309" s="349" t="s">
        <v>364</v>
      </c>
      <c r="E309" s="348" t="s">
        <v>278</v>
      </c>
      <c r="F309" s="347" t="s">
        <v>278</v>
      </c>
      <c r="G309" s="346" t="s">
        <v>278</v>
      </c>
      <c r="H309" s="345">
        <f>SUMIFS(H258:H307,$A258:$A307,"工事費")</f>
        <v>0</v>
      </c>
      <c r="I309" s="346" t="s">
        <v>279</v>
      </c>
      <c r="J309" s="345">
        <f>SUMIFS(J258:J307,$A258:$A307,"工事費")</f>
        <v>0</v>
      </c>
      <c r="K309" s="346" t="s">
        <v>279</v>
      </c>
      <c r="L309" s="345">
        <f>SUMIFS(L258:L307,$A258:$A307,"工事費")</f>
        <v>0</v>
      </c>
      <c r="M309" s="344" t="s">
        <v>278</v>
      </c>
      <c r="N309" s="330" t="str">
        <f t="shared" si="37"/>
        <v/>
      </c>
      <c r="O309" s="343" t="s">
        <v>285</v>
      </c>
      <c r="P309" s="343" t="s">
        <v>363</v>
      </c>
      <c r="Q309" s="343" t="s">
        <v>283</v>
      </c>
    </row>
    <row r="310" spans="1:17" s="331" customFormat="1" ht="14.25" thickBot="1">
      <c r="A310" s="342" t="s">
        <v>278</v>
      </c>
      <c r="B310" s="341" t="s">
        <v>362</v>
      </c>
      <c r="C310" s="340"/>
      <c r="D310" s="339" t="s">
        <v>361</v>
      </c>
      <c r="E310" s="338" t="s">
        <v>278</v>
      </c>
      <c r="F310" s="337" t="s">
        <v>278</v>
      </c>
      <c r="G310" s="335" t="s">
        <v>278</v>
      </c>
      <c r="H310" s="336">
        <f>SUM(H258:H307)</f>
        <v>0</v>
      </c>
      <c r="I310" s="335" t="s">
        <v>279</v>
      </c>
      <c r="J310" s="336">
        <f>SUM(J258:J307)</f>
        <v>0</v>
      </c>
      <c r="K310" s="335" t="s">
        <v>279</v>
      </c>
      <c r="L310" s="334">
        <f>SUM(L258:L307)</f>
        <v>0</v>
      </c>
      <c r="M310" s="333" t="s">
        <v>278</v>
      </c>
      <c r="N310" s="330" t="str">
        <f t="shared" si="37"/>
        <v/>
      </c>
      <c r="O310" s="332" t="str">
        <f>IF(SUM(H308:H309)=H310,"","入力ミス")</f>
        <v/>
      </c>
      <c r="P310" s="332" t="str">
        <f>IF(SUM(J308:J309)=J310,"","入力ミス")</f>
        <v/>
      </c>
      <c r="Q310" s="332" t="str">
        <f>IF(SUM(L308:L309)=L310,"","入力ミス")</f>
        <v/>
      </c>
    </row>
    <row r="311" spans="1:17" s="331" customFormat="1">
      <c r="A311" s="385"/>
      <c r="B311" s="384"/>
      <c r="C311" s="383"/>
      <c r="D311" s="382" t="s">
        <v>360</v>
      </c>
      <c r="E311" s="381"/>
      <c r="F311" s="345"/>
      <c r="G311" s="380"/>
      <c r="H311" s="363"/>
      <c r="I311" s="380"/>
      <c r="J311" s="363"/>
      <c r="K311" s="380"/>
      <c r="L311" s="379"/>
      <c r="M311" s="378"/>
      <c r="N311" s="330" t="str">
        <f t="shared" si="37"/>
        <v/>
      </c>
    </row>
    <row r="312" spans="1:17" s="331" customFormat="1">
      <c r="A312" s="372"/>
      <c r="B312" s="377"/>
      <c r="C312" s="370"/>
      <c r="D312" s="376"/>
      <c r="E312" s="368"/>
      <c r="F312" s="375"/>
      <c r="G312" s="365"/>
      <c r="H312" s="363">
        <f t="shared" ref="H312:H343" si="42">$F312*G312</f>
        <v>0</v>
      </c>
      <c r="I312" s="365"/>
      <c r="J312" s="363">
        <f t="shared" ref="J312:J343" si="43">$F312*I312</f>
        <v>0</v>
      </c>
      <c r="K312" s="364">
        <f t="shared" ref="K312:K343" si="44">G312-I312</f>
        <v>0</v>
      </c>
      <c r="L312" s="363">
        <f t="shared" ref="L312:L343" si="45">$F312*K312</f>
        <v>0</v>
      </c>
      <c r="M312" s="373"/>
      <c r="N312" s="330" t="str">
        <f t="shared" si="37"/>
        <v/>
      </c>
    </row>
    <row r="313" spans="1:17" s="331" customFormat="1">
      <c r="A313" s="372"/>
      <c r="B313" s="371"/>
      <c r="C313" s="370"/>
      <c r="D313" s="369"/>
      <c r="E313" s="368"/>
      <c r="F313" s="375"/>
      <c r="G313" s="365"/>
      <c r="H313" s="363">
        <f t="shared" si="42"/>
        <v>0</v>
      </c>
      <c r="I313" s="365"/>
      <c r="J313" s="363">
        <f t="shared" si="43"/>
        <v>0</v>
      </c>
      <c r="K313" s="364">
        <f t="shared" si="44"/>
        <v>0</v>
      </c>
      <c r="L313" s="363">
        <f t="shared" si="45"/>
        <v>0</v>
      </c>
      <c r="M313" s="373"/>
      <c r="N313" s="330" t="str">
        <f t="shared" si="37"/>
        <v/>
      </c>
    </row>
    <row r="314" spans="1:17" s="331" customFormat="1">
      <c r="A314" s="372"/>
      <c r="B314" s="371"/>
      <c r="C314" s="370"/>
      <c r="D314" s="369"/>
      <c r="E314" s="368"/>
      <c r="F314" s="375"/>
      <c r="G314" s="365"/>
      <c r="H314" s="363">
        <f t="shared" si="42"/>
        <v>0</v>
      </c>
      <c r="I314" s="365"/>
      <c r="J314" s="363">
        <f t="shared" si="43"/>
        <v>0</v>
      </c>
      <c r="K314" s="364">
        <f t="shared" si="44"/>
        <v>0</v>
      </c>
      <c r="L314" s="363">
        <f t="shared" si="45"/>
        <v>0</v>
      </c>
      <c r="M314" s="373"/>
      <c r="N314" s="330" t="str">
        <f t="shared" si="37"/>
        <v/>
      </c>
    </row>
    <row r="315" spans="1:17" s="331" customFormat="1">
      <c r="A315" s="372"/>
      <c r="B315" s="371"/>
      <c r="C315" s="370"/>
      <c r="D315" s="369"/>
      <c r="E315" s="368"/>
      <c r="F315" s="375"/>
      <c r="G315" s="365"/>
      <c r="H315" s="363">
        <f t="shared" si="42"/>
        <v>0</v>
      </c>
      <c r="I315" s="365"/>
      <c r="J315" s="363">
        <f t="shared" si="43"/>
        <v>0</v>
      </c>
      <c r="K315" s="364">
        <f t="shared" si="44"/>
        <v>0</v>
      </c>
      <c r="L315" s="363">
        <f t="shared" si="45"/>
        <v>0</v>
      </c>
      <c r="M315" s="373"/>
      <c r="N315" s="330" t="str">
        <f t="shared" si="37"/>
        <v/>
      </c>
    </row>
    <row r="316" spans="1:17" s="331" customFormat="1">
      <c r="A316" s="372"/>
      <c r="B316" s="371"/>
      <c r="C316" s="370"/>
      <c r="D316" s="369"/>
      <c r="E316" s="368"/>
      <c r="F316" s="375"/>
      <c r="G316" s="365"/>
      <c r="H316" s="363">
        <f t="shared" si="42"/>
        <v>0</v>
      </c>
      <c r="I316" s="365"/>
      <c r="J316" s="363">
        <f t="shared" si="43"/>
        <v>0</v>
      </c>
      <c r="K316" s="364">
        <f t="shared" si="44"/>
        <v>0</v>
      </c>
      <c r="L316" s="363">
        <f t="shared" si="45"/>
        <v>0</v>
      </c>
      <c r="M316" s="373"/>
      <c r="N316" s="330" t="str">
        <f t="shared" si="37"/>
        <v/>
      </c>
    </row>
    <row r="317" spans="1:17" s="331" customFormat="1">
      <c r="A317" s="372"/>
      <c r="B317" s="371"/>
      <c r="C317" s="370"/>
      <c r="D317" s="369"/>
      <c r="E317" s="368"/>
      <c r="F317" s="375"/>
      <c r="G317" s="365"/>
      <c r="H317" s="363">
        <f t="shared" si="42"/>
        <v>0</v>
      </c>
      <c r="I317" s="365"/>
      <c r="J317" s="363">
        <f t="shared" si="43"/>
        <v>0</v>
      </c>
      <c r="K317" s="364">
        <f t="shared" si="44"/>
        <v>0</v>
      </c>
      <c r="L317" s="363">
        <f t="shared" si="45"/>
        <v>0</v>
      </c>
      <c r="M317" s="373"/>
      <c r="N317" s="330" t="str">
        <f t="shared" si="37"/>
        <v/>
      </c>
    </row>
    <row r="318" spans="1:17" s="331" customFormat="1">
      <c r="A318" s="372"/>
      <c r="B318" s="371"/>
      <c r="C318" s="370"/>
      <c r="D318" s="369"/>
      <c r="E318" s="368"/>
      <c r="F318" s="375"/>
      <c r="G318" s="365"/>
      <c r="H318" s="363">
        <f t="shared" si="42"/>
        <v>0</v>
      </c>
      <c r="I318" s="365"/>
      <c r="J318" s="363">
        <f t="shared" si="43"/>
        <v>0</v>
      </c>
      <c r="K318" s="364">
        <f t="shared" si="44"/>
        <v>0</v>
      </c>
      <c r="L318" s="363">
        <f t="shared" si="45"/>
        <v>0</v>
      </c>
      <c r="M318" s="373"/>
      <c r="N318" s="330" t="str">
        <f t="shared" si="37"/>
        <v/>
      </c>
    </row>
    <row r="319" spans="1:17" s="331" customFormat="1">
      <c r="A319" s="372"/>
      <c r="B319" s="371"/>
      <c r="C319" s="370"/>
      <c r="D319" s="369"/>
      <c r="E319" s="368"/>
      <c r="F319" s="375"/>
      <c r="G319" s="365"/>
      <c r="H319" s="363">
        <f t="shared" si="42"/>
        <v>0</v>
      </c>
      <c r="I319" s="365"/>
      <c r="J319" s="363">
        <f t="shared" si="43"/>
        <v>0</v>
      </c>
      <c r="K319" s="364">
        <f t="shared" si="44"/>
        <v>0</v>
      </c>
      <c r="L319" s="363">
        <f t="shared" si="45"/>
        <v>0</v>
      </c>
      <c r="M319" s="373"/>
      <c r="N319" s="330" t="str">
        <f t="shared" si="37"/>
        <v/>
      </c>
    </row>
    <row r="320" spans="1:17" s="331" customFormat="1">
      <c r="A320" s="372"/>
      <c r="B320" s="371"/>
      <c r="C320" s="370"/>
      <c r="D320" s="369"/>
      <c r="E320" s="368"/>
      <c r="F320" s="375"/>
      <c r="G320" s="365"/>
      <c r="H320" s="363">
        <f t="shared" si="42"/>
        <v>0</v>
      </c>
      <c r="I320" s="365"/>
      <c r="J320" s="363">
        <f t="shared" si="43"/>
        <v>0</v>
      </c>
      <c r="K320" s="364">
        <f t="shared" si="44"/>
        <v>0</v>
      </c>
      <c r="L320" s="363">
        <f t="shared" si="45"/>
        <v>0</v>
      </c>
      <c r="M320" s="373"/>
      <c r="N320" s="330" t="str">
        <f t="shared" si="37"/>
        <v/>
      </c>
    </row>
    <row r="321" spans="1:14" s="331" customFormat="1">
      <c r="A321" s="372"/>
      <c r="B321" s="371"/>
      <c r="C321" s="370"/>
      <c r="D321" s="369"/>
      <c r="E321" s="368"/>
      <c r="F321" s="375"/>
      <c r="G321" s="365"/>
      <c r="H321" s="363">
        <f t="shared" si="42"/>
        <v>0</v>
      </c>
      <c r="I321" s="365"/>
      <c r="J321" s="363">
        <f t="shared" si="43"/>
        <v>0</v>
      </c>
      <c r="K321" s="364">
        <f t="shared" si="44"/>
        <v>0</v>
      </c>
      <c r="L321" s="363">
        <f t="shared" si="45"/>
        <v>0</v>
      </c>
      <c r="M321" s="373"/>
      <c r="N321" s="330" t="str">
        <f t="shared" si="37"/>
        <v/>
      </c>
    </row>
    <row r="322" spans="1:14" s="331" customFormat="1">
      <c r="A322" s="372"/>
      <c r="B322" s="371"/>
      <c r="C322" s="370"/>
      <c r="D322" s="369"/>
      <c r="E322" s="368"/>
      <c r="F322" s="375"/>
      <c r="G322" s="365"/>
      <c r="H322" s="363">
        <f t="shared" si="42"/>
        <v>0</v>
      </c>
      <c r="I322" s="365"/>
      <c r="J322" s="363">
        <f t="shared" si="43"/>
        <v>0</v>
      </c>
      <c r="K322" s="364">
        <f t="shared" si="44"/>
        <v>0</v>
      </c>
      <c r="L322" s="363">
        <f t="shared" si="45"/>
        <v>0</v>
      </c>
      <c r="M322" s="373"/>
      <c r="N322" s="330" t="str">
        <f t="shared" si="37"/>
        <v/>
      </c>
    </row>
    <row r="323" spans="1:14" s="331" customFormat="1">
      <c r="A323" s="372"/>
      <c r="B323" s="371"/>
      <c r="C323" s="370"/>
      <c r="D323" s="369"/>
      <c r="E323" s="368"/>
      <c r="F323" s="375"/>
      <c r="G323" s="365"/>
      <c r="H323" s="363">
        <f t="shared" si="42"/>
        <v>0</v>
      </c>
      <c r="I323" s="365"/>
      <c r="J323" s="363">
        <f t="shared" si="43"/>
        <v>0</v>
      </c>
      <c r="K323" s="364">
        <f t="shared" si="44"/>
        <v>0</v>
      </c>
      <c r="L323" s="363">
        <f t="shared" si="45"/>
        <v>0</v>
      </c>
      <c r="M323" s="373"/>
      <c r="N323" s="330" t="str">
        <f t="shared" si="37"/>
        <v/>
      </c>
    </row>
    <row r="324" spans="1:14" s="331" customFormat="1">
      <c r="A324" s="372"/>
      <c r="B324" s="371"/>
      <c r="C324" s="370"/>
      <c r="D324" s="369"/>
      <c r="E324" s="368"/>
      <c r="F324" s="375"/>
      <c r="G324" s="365"/>
      <c r="H324" s="363">
        <f t="shared" si="42"/>
        <v>0</v>
      </c>
      <c r="I324" s="365"/>
      <c r="J324" s="363">
        <f t="shared" si="43"/>
        <v>0</v>
      </c>
      <c r="K324" s="364">
        <f t="shared" si="44"/>
        <v>0</v>
      </c>
      <c r="L324" s="363">
        <f t="shared" si="45"/>
        <v>0</v>
      </c>
      <c r="M324" s="373"/>
      <c r="N324" s="330" t="str">
        <f t="shared" si="37"/>
        <v/>
      </c>
    </row>
    <row r="325" spans="1:14" s="331" customFormat="1">
      <c r="A325" s="372"/>
      <c r="B325" s="371"/>
      <c r="C325" s="370"/>
      <c r="D325" s="369"/>
      <c r="E325" s="368"/>
      <c r="F325" s="375"/>
      <c r="G325" s="365"/>
      <c r="H325" s="363">
        <f t="shared" si="42"/>
        <v>0</v>
      </c>
      <c r="I325" s="365"/>
      <c r="J325" s="363">
        <f t="shared" si="43"/>
        <v>0</v>
      </c>
      <c r="K325" s="364">
        <f t="shared" si="44"/>
        <v>0</v>
      </c>
      <c r="L325" s="363">
        <f t="shared" si="45"/>
        <v>0</v>
      </c>
      <c r="M325" s="373"/>
      <c r="N325" s="330" t="str">
        <f t="shared" si="37"/>
        <v/>
      </c>
    </row>
    <row r="326" spans="1:14" s="331" customFormat="1">
      <c r="A326" s="372"/>
      <c r="B326" s="371"/>
      <c r="C326" s="370"/>
      <c r="D326" s="369"/>
      <c r="E326" s="368"/>
      <c r="F326" s="375"/>
      <c r="G326" s="365"/>
      <c r="H326" s="363">
        <f t="shared" si="42"/>
        <v>0</v>
      </c>
      <c r="I326" s="365"/>
      <c r="J326" s="363">
        <f t="shared" si="43"/>
        <v>0</v>
      </c>
      <c r="K326" s="364">
        <f t="shared" si="44"/>
        <v>0</v>
      </c>
      <c r="L326" s="363">
        <f t="shared" si="45"/>
        <v>0</v>
      </c>
      <c r="M326" s="373"/>
      <c r="N326" s="330" t="str">
        <f t="shared" si="37"/>
        <v/>
      </c>
    </row>
    <row r="327" spans="1:14" s="331" customFormat="1">
      <c r="A327" s="372"/>
      <c r="B327" s="371"/>
      <c r="C327" s="370"/>
      <c r="D327" s="369"/>
      <c r="E327" s="368"/>
      <c r="F327" s="375"/>
      <c r="G327" s="365"/>
      <c r="H327" s="363">
        <f t="shared" si="42"/>
        <v>0</v>
      </c>
      <c r="I327" s="365"/>
      <c r="J327" s="363">
        <f t="shared" si="43"/>
        <v>0</v>
      </c>
      <c r="K327" s="364">
        <f t="shared" si="44"/>
        <v>0</v>
      </c>
      <c r="L327" s="363">
        <f t="shared" si="45"/>
        <v>0</v>
      </c>
      <c r="M327" s="373"/>
      <c r="N327" s="330" t="str">
        <f t="shared" si="37"/>
        <v/>
      </c>
    </row>
    <row r="328" spans="1:14" s="331" customFormat="1">
      <c r="A328" s="372"/>
      <c r="B328" s="371"/>
      <c r="C328" s="370"/>
      <c r="D328" s="369"/>
      <c r="E328" s="368"/>
      <c r="F328" s="375"/>
      <c r="G328" s="365"/>
      <c r="H328" s="363">
        <f t="shared" si="42"/>
        <v>0</v>
      </c>
      <c r="I328" s="365"/>
      <c r="J328" s="363">
        <f t="shared" si="43"/>
        <v>0</v>
      </c>
      <c r="K328" s="364">
        <f t="shared" si="44"/>
        <v>0</v>
      </c>
      <c r="L328" s="363">
        <f t="shared" si="45"/>
        <v>0</v>
      </c>
      <c r="M328" s="373"/>
      <c r="N328" s="330" t="str">
        <f t="shared" si="37"/>
        <v/>
      </c>
    </row>
    <row r="329" spans="1:14" s="331" customFormat="1">
      <c r="A329" s="372"/>
      <c r="B329" s="371"/>
      <c r="C329" s="370"/>
      <c r="D329" s="369"/>
      <c r="E329" s="368"/>
      <c r="F329" s="375"/>
      <c r="G329" s="365"/>
      <c r="H329" s="363">
        <f t="shared" si="42"/>
        <v>0</v>
      </c>
      <c r="I329" s="365"/>
      <c r="J329" s="363">
        <f t="shared" si="43"/>
        <v>0</v>
      </c>
      <c r="K329" s="364">
        <f t="shared" si="44"/>
        <v>0</v>
      </c>
      <c r="L329" s="363">
        <f t="shared" si="45"/>
        <v>0</v>
      </c>
      <c r="M329" s="373"/>
      <c r="N329" s="330" t="str">
        <f t="shared" si="37"/>
        <v/>
      </c>
    </row>
    <row r="330" spans="1:14" s="331" customFormat="1">
      <c r="A330" s="372"/>
      <c r="B330" s="371"/>
      <c r="C330" s="370"/>
      <c r="D330" s="369"/>
      <c r="E330" s="368"/>
      <c r="F330" s="375"/>
      <c r="G330" s="365"/>
      <c r="H330" s="363">
        <f t="shared" si="42"/>
        <v>0</v>
      </c>
      <c r="I330" s="365"/>
      <c r="J330" s="363">
        <f t="shared" si="43"/>
        <v>0</v>
      </c>
      <c r="K330" s="364">
        <f t="shared" si="44"/>
        <v>0</v>
      </c>
      <c r="L330" s="363">
        <f t="shared" si="45"/>
        <v>0</v>
      </c>
      <c r="M330" s="373"/>
      <c r="N330" s="330" t="str">
        <f t="shared" si="37"/>
        <v/>
      </c>
    </row>
    <row r="331" spans="1:14" s="331" customFormat="1">
      <c r="A331" s="372"/>
      <c r="B331" s="371"/>
      <c r="C331" s="370"/>
      <c r="D331" s="369"/>
      <c r="E331" s="368"/>
      <c r="F331" s="375"/>
      <c r="G331" s="365"/>
      <c r="H331" s="363">
        <f t="shared" si="42"/>
        <v>0</v>
      </c>
      <c r="I331" s="365"/>
      <c r="J331" s="363">
        <f t="shared" si="43"/>
        <v>0</v>
      </c>
      <c r="K331" s="364">
        <f t="shared" si="44"/>
        <v>0</v>
      </c>
      <c r="L331" s="363">
        <f t="shared" si="45"/>
        <v>0</v>
      </c>
      <c r="M331" s="373"/>
      <c r="N331" s="330" t="str">
        <f t="shared" si="37"/>
        <v/>
      </c>
    </row>
    <row r="332" spans="1:14" s="331" customFormat="1">
      <c r="A332" s="372"/>
      <c r="B332" s="371"/>
      <c r="C332" s="370"/>
      <c r="D332" s="369"/>
      <c r="E332" s="368"/>
      <c r="F332" s="375"/>
      <c r="G332" s="365"/>
      <c r="H332" s="363">
        <f t="shared" si="42"/>
        <v>0</v>
      </c>
      <c r="I332" s="365"/>
      <c r="J332" s="363">
        <f t="shared" si="43"/>
        <v>0</v>
      </c>
      <c r="K332" s="364">
        <f t="shared" si="44"/>
        <v>0</v>
      </c>
      <c r="L332" s="363">
        <f t="shared" si="45"/>
        <v>0</v>
      </c>
      <c r="M332" s="373"/>
      <c r="N332" s="330" t="str">
        <f t="shared" si="37"/>
        <v/>
      </c>
    </row>
    <row r="333" spans="1:14" s="331" customFormat="1">
      <c r="A333" s="372"/>
      <c r="B333" s="371"/>
      <c r="C333" s="370"/>
      <c r="D333" s="369"/>
      <c r="E333" s="368"/>
      <c r="F333" s="375"/>
      <c r="G333" s="365"/>
      <c r="H333" s="363">
        <f t="shared" si="42"/>
        <v>0</v>
      </c>
      <c r="I333" s="365"/>
      <c r="J333" s="363">
        <f t="shared" si="43"/>
        <v>0</v>
      </c>
      <c r="K333" s="364">
        <f t="shared" si="44"/>
        <v>0</v>
      </c>
      <c r="L333" s="363">
        <f t="shared" si="45"/>
        <v>0</v>
      </c>
      <c r="M333" s="373"/>
      <c r="N333" s="330" t="str">
        <f t="shared" si="37"/>
        <v/>
      </c>
    </row>
    <row r="334" spans="1:14" s="331" customFormat="1">
      <c r="A334" s="372"/>
      <c r="B334" s="371"/>
      <c r="C334" s="370"/>
      <c r="D334" s="369"/>
      <c r="E334" s="368"/>
      <c r="F334" s="375"/>
      <c r="G334" s="365"/>
      <c r="H334" s="363">
        <f t="shared" si="42"/>
        <v>0</v>
      </c>
      <c r="I334" s="365"/>
      <c r="J334" s="363">
        <f t="shared" si="43"/>
        <v>0</v>
      </c>
      <c r="K334" s="364">
        <f t="shared" si="44"/>
        <v>0</v>
      </c>
      <c r="L334" s="363">
        <f t="shared" si="45"/>
        <v>0</v>
      </c>
      <c r="M334" s="373"/>
      <c r="N334" s="330" t="str">
        <f t="shared" ref="N334:N397" si="46">IF(J334+L334=H334,"","入力ミス")&amp;IF(L334&gt;=0,"","入力ミス")</f>
        <v/>
      </c>
    </row>
    <row r="335" spans="1:14" s="331" customFormat="1">
      <c r="A335" s="372"/>
      <c r="B335" s="371"/>
      <c r="C335" s="370"/>
      <c r="D335" s="369"/>
      <c r="E335" s="368"/>
      <c r="F335" s="375"/>
      <c r="G335" s="365"/>
      <c r="H335" s="363">
        <f t="shared" si="42"/>
        <v>0</v>
      </c>
      <c r="I335" s="365"/>
      <c r="J335" s="363">
        <f t="shared" si="43"/>
        <v>0</v>
      </c>
      <c r="K335" s="364">
        <f t="shared" si="44"/>
        <v>0</v>
      </c>
      <c r="L335" s="363">
        <f t="shared" si="45"/>
        <v>0</v>
      </c>
      <c r="M335" s="373"/>
      <c r="N335" s="330" t="str">
        <f t="shared" si="46"/>
        <v/>
      </c>
    </row>
    <row r="336" spans="1:14" s="331" customFormat="1">
      <c r="A336" s="372"/>
      <c r="B336" s="371"/>
      <c r="C336" s="370"/>
      <c r="D336" s="369"/>
      <c r="E336" s="368"/>
      <c r="F336" s="375"/>
      <c r="G336" s="365"/>
      <c r="H336" s="363">
        <f t="shared" si="42"/>
        <v>0</v>
      </c>
      <c r="I336" s="365"/>
      <c r="J336" s="363">
        <f t="shared" si="43"/>
        <v>0</v>
      </c>
      <c r="K336" s="364">
        <f t="shared" si="44"/>
        <v>0</v>
      </c>
      <c r="L336" s="363">
        <f t="shared" si="45"/>
        <v>0</v>
      </c>
      <c r="M336" s="373"/>
      <c r="N336" s="330" t="str">
        <f t="shared" si="46"/>
        <v/>
      </c>
    </row>
    <row r="337" spans="1:14" s="331" customFormat="1">
      <c r="A337" s="372"/>
      <c r="B337" s="371"/>
      <c r="C337" s="370"/>
      <c r="D337" s="369"/>
      <c r="E337" s="368"/>
      <c r="F337" s="375"/>
      <c r="G337" s="365"/>
      <c r="H337" s="363">
        <f t="shared" si="42"/>
        <v>0</v>
      </c>
      <c r="I337" s="365"/>
      <c r="J337" s="363">
        <f t="shared" si="43"/>
        <v>0</v>
      </c>
      <c r="K337" s="364">
        <f t="shared" si="44"/>
        <v>0</v>
      </c>
      <c r="L337" s="363">
        <f t="shared" si="45"/>
        <v>0</v>
      </c>
      <c r="M337" s="373"/>
      <c r="N337" s="330" t="str">
        <f t="shared" si="46"/>
        <v/>
      </c>
    </row>
    <row r="338" spans="1:14" s="331" customFormat="1">
      <c r="A338" s="372"/>
      <c r="B338" s="371"/>
      <c r="C338" s="370"/>
      <c r="D338" s="369"/>
      <c r="E338" s="368"/>
      <c r="F338" s="375"/>
      <c r="G338" s="365"/>
      <c r="H338" s="363">
        <f t="shared" si="42"/>
        <v>0</v>
      </c>
      <c r="I338" s="365"/>
      <c r="J338" s="363">
        <f t="shared" si="43"/>
        <v>0</v>
      </c>
      <c r="K338" s="364">
        <f t="shared" si="44"/>
        <v>0</v>
      </c>
      <c r="L338" s="363">
        <f t="shared" si="45"/>
        <v>0</v>
      </c>
      <c r="M338" s="373"/>
      <c r="N338" s="330" t="str">
        <f t="shared" si="46"/>
        <v/>
      </c>
    </row>
    <row r="339" spans="1:14" s="331" customFormat="1">
      <c r="A339" s="372"/>
      <c r="B339" s="371"/>
      <c r="C339" s="370"/>
      <c r="D339" s="369"/>
      <c r="E339" s="368"/>
      <c r="F339" s="375"/>
      <c r="G339" s="365"/>
      <c r="H339" s="363">
        <f t="shared" si="42"/>
        <v>0</v>
      </c>
      <c r="I339" s="365"/>
      <c r="J339" s="363">
        <f t="shared" si="43"/>
        <v>0</v>
      </c>
      <c r="K339" s="364">
        <f t="shared" si="44"/>
        <v>0</v>
      </c>
      <c r="L339" s="363">
        <f t="shared" si="45"/>
        <v>0</v>
      </c>
      <c r="M339" s="373"/>
      <c r="N339" s="330" t="str">
        <f t="shared" si="46"/>
        <v/>
      </c>
    </row>
    <row r="340" spans="1:14" s="331" customFormat="1">
      <c r="A340" s="372"/>
      <c r="B340" s="371"/>
      <c r="C340" s="370"/>
      <c r="D340" s="369"/>
      <c r="E340" s="368"/>
      <c r="F340" s="375"/>
      <c r="G340" s="365"/>
      <c r="H340" s="363">
        <f t="shared" si="42"/>
        <v>0</v>
      </c>
      <c r="I340" s="365"/>
      <c r="J340" s="363">
        <f t="shared" si="43"/>
        <v>0</v>
      </c>
      <c r="K340" s="364">
        <f t="shared" si="44"/>
        <v>0</v>
      </c>
      <c r="L340" s="363">
        <f t="shared" si="45"/>
        <v>0</v>
      </c>
      <c r="M340" s="373"/>
      <c r="N340" s="330" t="str">
        <f t="shared" si="46"/>
        <v/>
      </c>
    </row>
    <row r="341" spans="1:14" s="331" customFormat="1">
      <c r="A341" s="372"/>
      <c r="B341" s="371"/>
      <c r="C341" s="370"/>
      <c r="D341" s="369"/>
      <c r="E341" s="368"/>
      <c r="F341" s="375"/>
      <c r="G341" s="365"/>
      <c r="H341" s="363">
        <f t="shared" si="42"/>
        <v>0</v>
      </c>
      <c r="I341" s="365"/>
      <c r="J341" s="363">
        <f t="shared" si="43"/>
        <v>0</v>
      </c>
      <c r="K341" s="364">
        <f t="shared" si="44"/>
        <v>0</v>
      </c>
      <c r="L341" s="363">
        <f t="shared" si="45"/>
        <v>0</v>
      </c>
      <c r="M341" s="373"/>
      <c r="N341" s="330" t="str">
        <f t="shared" si="46"/>
        <v/>
      </c>
    </row>
    <row r="342" spans="1:14" s="331" customFormat="1">
      <c r="A342" s="372"/>
      <c r="B342" s="371"/>
      <c r="C342" s="370"/>
      <c r="D342" s="369"/>
      <c r="E342" s="368"/>
      <c r="F342" s="375"/>
      <c r="G342" s="365"/>
      <c r="H342" s="363">
        <f t="shared" si="42"/>
        <v>0</v>
      </c>
      <c r="I342" s="365"/>
      <c r="J342" s="363">
        <f t="shared" si="43"/>
        <v>0</v>
      </c>
      <c r="K342" s="364">
        <f t="shared" si="44"/>
        <v>0</v>
      </c>
      <c r="L342" s="363">
        <f t="shared" si="45"/>
        <v>0</v>
      </c>
      <c r="M342" s="373"/>
      <c r="N342" s="330" t="str">
        <f t="shared" si="46"/>
        <v/>
      </c>
    </row>
    <row r="343" spans="1:14" s="331" customFormat="1">
      <c r="A343" s="372"/>
      <c r="B343" s="371"/>
      <c r="C343" s="370"/>
      <c r="D343" s="369"/>
      <c r="E343" s="368"/>
      <c r="F343" s="375"/>
      <c r="G343" s="365"/>
      <c r="H343" s="363">
        <f t="shared" si="42"/>
        <v>0</v>
      </c>
      <c r="I343" s="365"/>
      <c r="J343" s="363">
        <f t="shared" si="43"/>
        <v>0</v>
      </c>
      <c r="K343" s="364">
        <f t="shared" si="44"/>
        <v>0</v>
      </c>
      <c r="L343" s="363">
        <f t="shared" si="45"/>
        <v>0</v>
      </c>
      <c r="M343" s="373"/>
      <c r="N343" s="330" t="str">
        <f t="shared" si="46"/>
        <v/>
      </c>
    </row>
    <row r="344" spans="1:14" s="331" customFormat="1">
      <c r="A344" s="372"/>
      <c r="B344" s="371"/>
      <c r="C344" s="370"/>
      <c r="D344" s="369"/>
      <c r="E344" s="368"/>
      <c r="F344" s="375"/>
      <c r="G344" s="365"/>
      <c r="H344" s="363">
        <f t="shared" ref="H344:H361" si="47">$F344*G344</f>
        <v>0</v>
      </c>
      <c r="I344" s="365"/>
      <c r="J344" s="363">
        <f t="shared" ref="J344:J361" si="48">$F344*I344</f>
        <v>0</v>
      </c>
      <c r="K344" s="364">
        <f t="shared" ref="K344:K361" si="49">G344-I344</f>
        <v>0</v>
      </c>
      <c r="L344" s="363">
        <f t="shared" ref="L344:L361" si="50">$F344*K344</f>
        <v>0</v>
      </c>
      <c r="M344" s="373"/>
      <c r="N344" s="330" t="str">
        <f t="shared" si="46"/>
        <v/>
      </c>
    </row>
    <row r="345" spans="1:14" s="331" customFormat="1">
      <c r="A345" s="372"/>
      <c r="B345" s="371"/>
      <c r="C345" s="370"/>
      <c r="D345" s="369"/>
      <c r="E345" s="368"/>
      <c r="F345" s="375"/>
      <c r="G345" s="365"/>
      <c r="H345" s="363">
        <f t="shared" si="47"/>
        <v>0</v>
      </c>
      <c r="I345" s="365"/>
      <c r="J345" s="363">
        <f t="shared" si="48"/>
        <v>0</v>
      </c>
      <c r="K345" s="364">
        <f t="shared" si="49"/>
        <v>0</v>
      </c>
      <c r="L345" s="363">
        <f t="shared" si="50"/>
        <v>0</v>
      </c>
      <c r="M345" s="373"/>
      <c r="N345" s="330" t="str">
        <f t="shared" si="46"/>
        <v/>
      </c>
    </row>
    <row r="346" spans="1:14" s="331" customFormat="1">
      <c r="A346" s="372"/>
      <c r="B346" s="371"/>
      <c r="C346" s="370"/>
      <c r="D346" s="369"/>
      <c r="E346" s="368"/>
      <c r="F346" s="375"/>
      <c r="G346" s="365"/>
      <c r="H346" s="363">
        <f t="shared" si="47"/>
        <v>0</v>
      </c>
      <c r="I346" s="365"/>
      <c r="J346" s="363">
        <f t="shared" si="48"/>
        <v>0</v>
      </c>
      <c r="K346" s="364">
        <f t="shared" si="49"/>
        <v>0</v>
      </c>
      <c r="L346" s="363">
        <f t="shared" si="50"/>
        <v>0</v>
      </c>
      <c r="M346" s="373"/>
      <c r="N346" s="330" t="str">
        <f t="shared" si="46"/>
        <v/>
      </c>
    </row>
    <row r="347" spans="1:14" s="331" customFormat="1">
      <c r="A347" s="372"/>
      <c r="B347" s="371"/>
      <c r="C347" s="370"/>
      <c r="D347" s="369"/>
      <c r="E347" s="368"/>
      <c r="F347" s="375"/>
      <c r="G347" s="365"/>
      <c r="H347" s="363">
        <f t="shared" si="47"/>
        <v>0</v>
      </c>
      <c r="I347" s="365"/>
      <c r="J347" s="363">
        <f t="shared" si="48"/>
        <v>0</v>
      </c>
      <c r="K347" s="364">
        <f t="shared" si="49"/>
        <v>0</v>
      </c>
      <c r="L347" s="363">
        <f t="shared" si="50"/>
        <v>0</v>
      </c>
      <c r="M347" s="373"/>
      <c r="N347" s="330" t="str">
        <f t="shared" si="46"/>
        <v/>
      </c>
    </row>
    <row r="348" spans="1:14" s="331" customFormat="1">
      <c r="A348" s="372"/>
      <c r="B348" s="371"/>
      <c r="C348" s="370"/>
      <c r="D348" s="369"/>
      <c r="E348" s="368"/>
      <c r="F348" s="375"/>
      <c r="G348" s="365"/>
      <c r="H348" s="363">
        <f t="shared" si="47"/>
        <v>0</v>
      </c>
      <c r="I348" s="365"/>
      <c r="J348" s="363">
        <f t="shared" si="48"/>
        <v>0</v>
      </c>
      <c r="K348" s="364">
        <f t="shared" si="49"/>
        <v>0</v>
      </c>
      <c r="L348" s="363">
        <f t="shared" si="50"/>
        <v>0</v>
      </c>
      <c r="M348" s="373"/>
      <c r="N348" s="330" t="str">
        <f t="shared" si="46"/>
        <v/>
      </c>
    </row>
    <row r="349" spans="1:14" s="331" customFormat="1">
      <c r="A349" s="372"/>
      <c r="B349" s="371"/>
      <c r="C349" s="370"/>
      <c r="D349" s="369"/>
      <c r="E349" s="368"/>
      <c r="F349" s="375"/>
      <c r="G349" s="365"/>
      <c r="H349" s="363">
        <f t="shared" si="47"/>
        <v>0</v>
      </c>
      <c r="I349" s="365"/>
      <c r="J349" s="363">
        <f t="shared" si="48"/>
        <v>0</v>
      </c>
      <c r="K349" s="364">
        <f t="shared" si="49"/>
        <v>0</v>
      </c>
      <c r="L349" s="363">
        <f t="shared" si="50"/>
        <v>0</v>
      </c>
      <c r="M349" s="373"/>
      <c r="N349" s="330" t="str">
        <f t="shared" si="46"/>
        <v/>
      </c>
    </row>
    <row r="350" spans="1:14" s="331" customFormat="1">
      <c r="A350" s="372"/>
      <c r="B350" s="371"/>
      <c r="C350" s="370"/>
      <c r="D350" s="369"/>
      <c r="E350" s="368"/>
      <c r="F350" s="375"/>
      <c r="G350" s="365"/>
      <c r="H350" s="363">
        <f t="shared" si="47"/>
        <v>0</v>
      </c>
      <c r="I350" s="365"/>
      <c r="J350" s="363">
        <f t="shared" si="48"/>
        <v>0</v>
      </c>
      <c r="K350" s="364">
        <f t="shared" si="49"/>
        <v>0</v>
      </c>
      <c r="L350" s="363">
        <f t="shared" si="50"/>
        <v>0</v>
      </c>
      <c r="M350" s="373"/>
      <c r="N350" s="330" t="str">
        <f t="shared" si="46"/>
        <v/>
      </c>
    </row>
    <row r="351" spans="1:14" s="331" customFormat="1">
      <c r="A351" s="372"/>
      <c r="B351" s="371"/>
      <c r="C351" s="370"/>
      <c r="D351" s="369"/>
      <c r="E351" s="368"/>
      <c r="F351" s="375"/>
      <c r="G351" s="365"/>
      <c r="H351" s="363">
        <f t="shared" si="47"/>
        <v>0</v>
      </c>
      <c r="I351" s="365"/>
      <c r="J351" s="363">
        <f t="shared" si="48"/>
        <v>0</v>
      </c>
      <c r="K351" s="364">
        <f t="shared" si="49"/>
        <v>0</v>
      </c>
      <c r="L351" s="363">
        <f t="shared" si="50"/>
        <v>0</v>
      </c>
      <c r="M351" s="373"/>
      <c r="N351" s="330" t="str">
        <f t="shared" si="46"/>
        <v/>
      </c>
    </row>
    <row r="352" spans="1:14" s="331" customFormat="1">
      <c r="A352" s="372"/>
      <c r="B352" s="371"/>
      <c r="C352" s="370"/>
      <c r="D352" s="369"/>
      <c r="E352" s="368"/>
      <c r="F352" s="375"/>
      <c r="G352" s="365"/>
      <c r="H352" s="363">
        <f t="shared" si="47"/>
        <v>0</v>
      </c>
      <c r="I352" s="365"/>
      <c r="J352" s="363">
        <f t="shared" si="48"/>
        <v>0</v>
      </c>
      <c r="K352" s="364">
        <f t="shared" si="49"/>
        <v>0</v>
      </c>
      <c r="L352" s="363">
        <f t="shared" si="50"/>
        <v>0</v>
      </c>
      <c r="M352" s="373"/>
      <c r="N352" s="330" t="str">
        <f t="shared" si="46"/>
        <v/>
      </c>
    </row>
    <row r="353" spans="1:17" s="331" customFormat="1">
      <c r="A353" s="372"/>
      <c r="B353" s="371"/>
      <c r="C353" s="370"/>
      <c r="D353" s="369"/>
      <c r="E353" s="368"/>
      <c r="F353" s="375"/>
      <c r="G353" s="365"/>
      <c r="H353" s="363">
        <f t="shared" si="47"/>
        <v>0</v>
      </c>
      <c r="I353" s="365"/>
      <c r="J353" s="363">
        <f t="shared" si="48"/>
        <v>0</v>
      </c>
      <c r="K353" s="364">
        <f t="shared" si="49"/>
        <v>0</v>
      </c>
      <c r="L353" s="363">
        <f t="shared" si="50"/>
        <v>0</v>
      </c>
      <c r="M353" s="373"/>
      <c r="N353" s="330" t="str">
        <f t="shared" si="46"/>
        <v/>
      </c>
    </row>
    <row r="354" spans="1:17" s="331" customFormat="1">
      <c r="A354" s="372"/>
      <c r="B354" s="371"/>
      <c r="C354" s="370"/>
      <c r="D354" s="369"/>
      <c r="E354" s="368"/>
      <c r="F354" s="375"/>
      <c r="G354" s="365"/>
      <c r="H354" s="363">
        <f t="shared" si="47"/>
        <v>0</v>
      </c>
      <c r="I354" s="365"/>
      <c r="J354" s="363">
        <f t="shared" si="48"/>
        <v>0</v>
      </c>
      <c r="K354" s="364">
        <f t="shared" si="49"/>
        <v>0</v>
      </c>
      <c r="L354" s="363">
        <f t="shared" si="50"/>
        <v>0</v>
      </c>
      <c r="M354" s="373"/>
      <c r="N354" s="330" t="str">
        <f t="shared" si="46"/>
        <v/>
      </c>
    </row>
    <row r="355" spans="1:17" s="331" customFormat="1">
      <c r="A355" s="372"/>
      <c r="B355" s="371"/>
      <c r="C355" s="370"/>
      <c r="D355" s="369"/>
      <c r="E355" s="368"/>
      <c r="F355" s="375"/>
      <c r="G355" s="365"/>
      <c r="H355" s="363">
        <f t="shared" si="47"/>
        <v>0</v>
      </c>
      <c r="I355" s="365"/>
      <c r="J355" s="363">
        <f t="shared" si="48"/>
        <v>0</v>
      </c>
      <c r="K355" s="364">
        <f t="shared" si="49"/>
        <v>0</v>
      </c>
      <c r="L355" s="363">
        <f t="shared" si="50"/>
        <v>0</v>
      </c>
      <c r="M355" s="373"/>
      <c r="N355" s="330" t="str">
        <f t="shared" si="46"/>
        <v/>
      </c>
    </row>
    <row r="356" spans="1:17" s="331" customFormat="1">
      <c r="A356" s="372"/>
      <c r="B356" s="371"/>
      <c r="C356" s="370"/>
      <c r="D356" s="369"/>
      <c r="E356" s="368"/>
      <c r="F356" s="375"/>
      <c r="G356" s="365"/>
      <c r="H356" s="363">
        <f t="shared" si="47"/>
        <v>0</v>
      </c>
      <c r="I356" s="365"/>
      <c r="J356" s="363">
        <f t="shared" si="48"/>
        <v>0</v>
      </c>
      <c r="K356" s="364">
        <f t="shared" si="49"/>
        <v>0</v>
      </c>
      <c r="L356" s="363">
        <f t="shared" si="50"/>
        <v>0</v>
      </c>
      <c r="M356" s="373"/>
      <c r="N356" s="330" t="str">
        <f t="shared" si="46"/>
        <v/>
      </c>
    </row>
    <row r="357" spans="1:17" s="331" customFormat="1">
      <c r="A357" s="372"/>
      <c r="B357" s="371"/>
      <c r="C357" s="370"/>
      <c r="D357" s="369"/>
      <c r="E357" s="368"/>
      <c r="F357" s="375"/>
      <c r="G357" s="365"/>
      <c r="H357" s="363">
        <f t="shared" si="47"/>
        <v>0</v>
      </c>
      <c r="I357" s="365"/>
      <c r="J357" s="363">
        <f t="shared" si="48"/>
        <v>0</v>
      </c>
      <c r="K357" s="364">
        <f t="shared" si="49"/>
        <v>0</v>
      </c>
      <c r="L357" s="363">
        <f t="shared" si="50"/>
        <v>0</v>
      </c>
      <c r="M357" s="373"/>
      <c r="N357" s="330" t="str">
        <f t="shared" si="46"/>
        <v/>
      </c>
    </row>
    <row r="358" spans="1:17" s="331" customFormat="1">
      <c r="A358" s="372"/>
      <c r="B358" s="371"/>
      <c r="C358" s="370"/>
      <c r="D358" s="369"/>
      <c r="E358" s="368"/>
      <c r="F358" s="375"/>
      <c r="G358" s="365"/>
      <c r="H358" s="363">
        <f t="shared" si="47"/>
        <v>0</v>
      </c>
      <c r="I358" s="365"/>
      <c r="J358" s="363">
        <f t="shared" si="48"/>
        <v>0</v>
      </c>
      <c r="K358" s="364">
        <f t="shared" si="49"/>
        <v>0</v>
      </c>
      <c r="L358" s="363">
        <f t="shared" si="50"/>
        <v>0</v>
      </c>
      <c r="M358" s="373"/>
      <c r="N358" s="330" t="str">
        <f t="shared" si="46"/>
        <v/>
      </c>
    </row>
    <row r="359" spans="1:17" s="331" customFormat="1">
      <c r="A359" s="372"/>
      <c r="B359" s="371"/>
      <c r="C359" s="370"/>
      <c r="D359" s="369"/>
      <c r="E359" s="368"/>
      <c r="F359" s="375"/>
      <c r="G359" s="365"/>
      <c r="H359" s="363">
        <f t="shared" si="47"/>
        <v>0</v>
      </c>
      <c r="I359" s="365"/>
      <c r="J359" s="363">
        <f t="shared" si="48"/>
        <v>0</v>
      </c>
      <c r="K359" s="364">
        <f t="shared" si="49"/>
        <v>0</v>
      </c>
      <c r="L359" s="363">
        <f t="shared" si="50"/>
        <v>0</v>
      </c>
      <c r="M359" s="373"/>
      <c r="N359" s="330" t="str">
        <f t="shared" si="46"/>
        <v/>
      </c>
    </row>
    <row r="360" spans="1:17" s="331" customFormat="1">
      <c r="A360" s="372"/>
      <c r="B360" s="371"/>
      <c r="C360" s="370"/>
      <c r="D360" s="369"/>
      <c r="E360" s="368"/>
      <c r="F360" s="374"/>
      <c r="G360" s="365"/>
      <c r="H360" s="363">
        <f t="shared" si="47"/>
        <v>0</v>
      </c>
      <c r="I360" s="365"/>
      <c r="J360" s="363">
        <f t="shared" si="48"/>
        <v>0</v>
      </c>
      <c r="K360" s="364">
        <f t="shared" si="49"/>
        <v>0</v>
      </c>
      <c r="L360" s="363">
        <f t="shared" si="50"/>
        <v>0</v>
      </c>
      <c r="M360" s="373"/>
      <c r="N360" s="330" t="str">
        <f t="shared" si="46"/>
        <v/>
      </c>
    </row>
    <row r="361" spans="1:17" s="331" customFormat="1" ht="14.25" thickBot="1">
      <c r="A361" s="372"/>
      <c r="B361" s="371"/>
      <c r="C361" s="370"/>
      <c r="D361" s="369"/>
      <c r="E361" s="368"/>
      <c r="F361" s="367"/>
      <c r="G361" s="366"/>
      <c r="H361" s="363">
        <f t="shared" si="47"/>
        <v>0</v>
      </c>
      <c r="I361" s="365"/>
      <c r="J361" s="363">
        <f t="shared" si="48"/>
        <v>0</v>
      </c>
      <c r="K361" s="364">
        <f t="shared" si="49"/>
        <v>0</v>
      </c>
      <c r="L361" s="363">
        <f t="shared" si="50"/>
        <v>0</v>
      </c>
      <c r="M361" s="362"/>
      <c r="N361" s="330" t="str">
        <f t="shared" si="46"/>
        <v/>
      </c>
    </row>
    <row r="362" spans="1:17" s="331" customFormat="1" ht="14.25" thickTop="1">
      <c r="A362" s="361" t="s">
        <v>278</v>
      </c>
      <c r="B362" s="360" t="s">
        <v>366</v>
      </c>
      <c r="C362" s="359"/>
      <c r="D362" s="358" t="s">
        <v>364</v>
      </c>
      <c r="E362" s="357" t="s">
        <v>278</v>
      </c>
      <c r="F362" s="356" t="s">
        <v>278</v>
      </c>
      <c r="G362" s="355" t="s">
        <v>278</v>
      </c>
      <c r="H362" s="354">
        <f>SUMIFS(H312:H361,$A312:$A361,"設備費")</f>
        <v>0</v>
      </c>
      <c r="I362" s="355" t="s">
        <v>279</v>
      </c>
      <c r="J362" s="354">
        <f>SUMIFS(J312:J361,$A312:$A361,"設備費")</f>
        <v>0</v>
      </c>
      <c r="K362" s="355" t="s">
        <v>279</v>
      </c>
      <c r="L362" s="354">
        <f>SUMIFS(L312:L361,$A312:$A361,"設備費")</f>
        <v>0</v>
      </c>
      <c r="M362" s="353" t="s">
        <v>278</v>
      </c>
      <c r="N362" s="330" t="str">
        <f t="shared" si="46"/>
        <v/>
      </c>
      <c r="O362" s="331" t="s">
        <v>288</v>
      </c>
    </row>
    <row r="363" spans="1:17" s="331" customFormat="1">
      <c r="A363" s="352" t="s">
        <v>278</v>
      </c>
      <c r="B363" s="351" t="s">
        <v>365</v>
      </c>
      <c r="C363" s="350"/>
      <c r="D363" s="349" t="s">
        <v>364</v>
      </c>
      <c r="E363" s="348" t="s">
        <v>278</v>
      </c>
      <c r="F363" s="347" t="s">
        <v>278</v>
      </c>
      <c r="G363" s="346" t="s">
        <v>278</v>
      </c>
      <c r="H363" s="345">
        <f>SUMIFS(H312:H361,$A312:$A361,"工事費")</f>
        <v>0</v>
      </c>
      <c r="I363" s="346" t="s">
        <v>279</v>
      </c>
      <c r="J363" s="345">
        <f>SUMIFS(J312:J361,$A312:$A361,"工事費")</f>
        <v>0</v>
      </c>
      <c r="K363" s="346" t="s">
        <v>279</v>
      </c>
      <c r="L363" s="345">
        <f>SUMIFS(L312:L361,$A312:$A361,"工事費")</f>
        <v>0</v>
      </c>
      <c r="M363" s="344" t="s">
        <v>278</v>
      </c>
      <c r="N363" s="330" t="str">
        <f t="shared" si="46"/>
        <v/>
      </c>
      <c r="O363" s="343" t="s">
        <v>285</v>
      </c>
      <c r="P363" s="343" t="s">
        <v>363</v>
      </c>
      <c r="Q363" s="343" t="s">
        <v>283</v>
      </c>
    </row>
    <row r="364" spans="1:17" s="331" customFormat="1" ht="14.25" thickBot="1">
      <c r="A364" s="342" t="s">
        <v>278</v>
      </c>
      <c r="B364" s="341" t="s">
        <v>362</v>
      </c>
      <c r="C364" s="340"/>
      <c r="D364" s="339" t="s">
        <v>361</v>
      </c>
      <c r="E364" s="338" t="s">
        <v>278</v>
      </c>
      <c r="F364" s="337" t="s">
        <v>278</v>
      </c>
      <c r="G364" s="335" t="s">
        <v>278</v>
      </c>
      <c r="H364" s="336">
        <f>SUM(H312:H361)</f>
        <v>0</v>
      </c>
      <c r="I364" s="335" t="s">
        <v>279</v>
      </c>
      <c r="J364" s="336">
        <f>SUM(J312:J361)</f>
        <v>0</v>
      </c>
      <c r="K364" s="335" t="s">
        <v>279</v>
      </c>
      <c r="L364" s="334">
        <f>SUM(L312:L361)</f>
        <v>0</v>
      </c>
      <c r="M364" s="333" t="s">
        <v>278</v>
      </c>
      <c r="N364" s="330" t="str">
        <f t="shared" si="46"/>
        <v/>
      </c>
      <c r="O364" s="332" t="str">
        <f>IF(SUM(H362:H363)=H364,"","入力ミス")</f>
        <v/>
      </c>
      <c r="P364" s="332" t="str">
        <f>IF(SUM(J362:J363)=J364,"","入力ミス")</f>
        <v/>
      </c>
      <c r="Q364" s="332" t="str">
        <f>IF(SUM(L362:L363)=L364,"","入力ミス")</f>
        <v/>
      </c>
    </row>
    <row r="365" spans="1:17" s="331" customFormat="1">
      <c r="A365" s="385"/>
      <c r="B365" s="384"/>
      <c r="C365" s="383"/>
      <c r="D365" s="382" t="s">
        <v>360</v>
      </c>
      <c r="E365" s="381"/>
      <c r="F365" s="345"/>
      <c r="G365" s="380"/>
      <c r="H365" s="363"/>
      <c r="I365" s="380"/>
      <c r="J365" s="363"/>
      <c r="K365" s="380"/>
      <c r="L365" s="379"/>
      <c r="M365" s="378"/>
      <c r="N365" s="330" t="str">
        <f t="shared" si="46"/>
        <v/>
      </c>
    </row>
    <row r="366" spans="1:17" s="331" customFormat="1">
      <c r="A366" s="372"/>
      <c r="B366" s="377"/>
      <c r="C366" s="370"/>
      <c r="D366" s="376"/>
      <c r="E366" s="368"/>
      <c r="F366" s="375"/>
      <c r="G366" s="365"/>
      <c r="H366" s="363">
        <f t="shared" ref="H366:H397" si="51">$F366*G366</f>
        <v>0</v>
      </c>
      <c r="I366" s="365"/>
      <c r="J366" s="363">
        <f t="shared" ref="J366:J397" si="52">$F366*I366</f>
        <v>0</v>
      </c>
      <c r="K366" s="364">
        <f t="shared" ref="K366:K397" si="53">G366-I366</f>
        <v>0</v>
      </c>
      <c r="L366" s="363">
        <f t="shared" ref="L366:L397" si="54">$F366*K366</f>
        <v>0</v>
      </c>
      <c r="M366" s="373"/>
      <c r="N366" s="330" t="str">
        <f t="shared" si="46"/>
        <v/>
      </c>
    </row>
    <row r="367" spans="1:17" s="331" customFormat="1">
      <c r="A367" s="372"/>
      <c r="B367" s="371"/>
      <c r="C367" s="370"/>
      <c r="D367" s="369"/>
      <c r="E367" s="368"/>
      <c r="F367" s="375"/>
      <c r="G367" s="365"/>
      <c r="H367" s="363">
        <f t="shared" si="51"/>
        <v>0</v>
      </c>
      <c r="I367" s="365"/>
      <c r="J367" s="363">
        <f t="shared" si="52"/>
        <v>0</v>
      </c>
      <c r="K367" s="364">
        <f t="shared" si="53"/>
        <v>0</v>
      </c>
      <c r="L367" s="363">
        <f t="shared" si="54"/>
        <v>0</v>
      </c>
      <c r="M367" s="373"/>
      <c r="N367" s="330" t="str">
        <f t="shared" si="46"/>
        <v/>
      </c>
    </row>
    <row r="368" spans="1:17" s="331" customFormat="1">
      <c r="A368" s="372"/>
      <c r="B368" s="371"/>
      <c r="C368" s="370"/>
      <c r="D368" s="369"/>
      <c r="E368" s="368"/>
      <c r="F368" s="375"/>
      <c r="G368" s="365"/>
      <c r="H368" s="363">
        <f t="shared" si="51"/>
        <v>0</v>
      </c>
      <c r="I368" s="365"/>
      <c r="J368" s="363">
        <f t="shared" si="52"/>
        <v>0</v>
      </c>
      <c r="K368" s="364">
        <f t="shared" si="53"/>
        <v>0</v>
      </c>
      <c r="L368" s="363">
        <f t="shared" si="54"/>
        <v>0</v>
      </c>
      <c r="M368" s="373"/>
      <c r="N368" s="330" t="str">
        <f t="shared" si="46"/>
        <v/>
      </c>
    </row>
    <row r="369" spans="1:14" s="331" customFormat="1">
      <c r="A369" s="372"/>
      <c r="B369" s="371"/>
      <c r="C369" s="370"/>
      <c r="D369" s="369"/>
      <c r="E369" s="368"/>
      <c r="F369" s="375"/>
      <c r="G369" s="365"/>
      <c r="H369" s="363">
        <f t="shared" si="51"/>
        <v>0</v>
      </c>
      <c r="I369" s="365"/>
      <c r="J369" s="363">
        <f t="shared" si="52"/>
        <v>0</v>
      </c>
      <c r="K369" s="364">
        <f t="shared" si="53"/>
        <v>0</v>
      </c>
      <c r="L369" s="363">
        <f t="shared" si="54"/>
        <v>0</v>
      </c>
      <c r="M369" s="373"/>
      <c r="N369" s="330" t="str">
        <f t="shared" si="46"/>
        <v/>
      </c>
    </row>
    <row r="370" spans="1:14" s="331" customFormat="1">
      <c r="A370" s="372"/>
      <c r="B370" s="371"/>
      <c r="C370" s="370"/>
      <c r="D370" s="369"/>
      <c r="E370" s="368"/>
      <c r="F370" s="375"/>
      <c r="G370" s="365"/>
      <c r="H370" s="363">
        <f t="shared" si="51"/>
        <v>0</v>
      </c>
      <c r="I370" s="365"/>
      <c r="J370" s="363">
        <f t="shared" si="52"/>
        <v>0</v>
      </c>
      <c r="K370" s="364">
        <f t="shared" si="53"/>
        <v>0</v>
      </c>
      <c r="L370" s="363">
        <f t="shared" si="54"/>
        <v>0</v>
      </c>
      <c r="M370" s="373"/>
      <c r="N370" s="330" t="str">
        <f t="shared" si="46"/>
        <v/>
      </c>
    </row>
    <row r="371" spans="1:14" s="331" customFormat="1">
      <c r="A371" s="372"/>
      <c r="B371" s="371"/>
      <c r="C371" s="370"/>
      <c r="D371" s="369"/>
      <c r="E371" s="368"/>
      <c r="F371" s="375"/>
      <c r="G371" s="365"/>
      <c r="H371" s="363">
        <f t="shared" si="51"/>
        <v>0</v>
      </c>
      <c r="I371" s="365"/>
      <c r="J371" s="363">
        <f t="shared" si="52"/>
        <v>0</v>
      </c>
      <c r="K371" s="364">
        <f t="shared" si="53"/>
        <v>0</v>
      </c>
      <c r="L371" s="363">
        <f t="shared" si="54"/>
        <v>0</v>
      </c>
      <c r="M371" s="373"/>
      <c r="N371" s="330" t="str">
        <f t="shared" si="46"/>
        <v/>
      </c>
    </row>
    <row r="372" spans="1:14" s="331" customFormat="1">
      <c r="A372" s="372"/>
      <c r="B372" s="371"/>
      <c r="C372" s="370"/>
      <c r="D372" s="369"/>
      <c r="E372" s="368"/>
      <c r="F372" s="375"/>
      <c r="G372" s="365"/>
      <c r="H372" s="363">
        <f t="shared" si="51"/>
        <v>0</v>
      </c>
      <c r="I372" s="365"/>
      <c r="J372" s="363">
        <f t="shared" si="52"/>
        <v>0</v>
      </c>
      <c r="K372" s="364">
        <f t="shared" si="53"/>
        <v>0</v>
      </c>
      <c r="L372" s="363">
        <f t="shared" si="54"/>
        <v>0</v>
      </c>
      <c r="M372" s="373"/>
      <c r="N372" s="330" t="str">
        <f t="shared" si="46"/>
        <v/>
      </c>
    </row>
    <row r="373" spans="1:14" s="331" customFormat="1">
      <c r="A373" s="372"/>
      <c r="B373" s="371"/>
      <c r="C373" s="370"/>
      <c r="D373" s="369"/>
      <c r="E373" s="368"/>
      <c r="F373" s="375"/>
      <c r="G373" s="365"/>
      <c r="H373" s="363">
        <f t="shared" si="51"/>
        <v>0</v>
      </c>
      <c r="I373" s="365"/>
      <c r="J373" s="363">
        <f t="shared" si="52"/>
        <v>0</v>
      </c>
      <c r="K373" s="364">
        <f t="shared" si="53"/>
        <v>0</v>
      </c>
      <c r="L373" s="363">
        <f t="shared" si="54"/>
        <v>0</v>
      </c>
      <c r="M373" s="373"/>
      <c r="N373" s="330" t="str">
        <f t="shared" si="46"/>
        <v/>
      </c>
    </row>
    <row r="374" spans="1:14" s="331" customFormat="1">
      <c r="A374" s="372"/>
      <c r="B374" s="371"/>
      <c r="C374" s="370"/>
      <c r="D374" s="369"/>
      <c r="E374" s="368"/>
      <c r="F374" s="375"/>
      <c r="G374" s="365"/>
      <c r="H374" s="363">
        <f t="shared" si="51"/>
        <v>0</v>
      </c>
      <c r="I374" s="365"/>
      <c r="J374" s="363">
        <f t="shared" si="52"/>
        <v>0</v>
      </c>
      <c r="K374" s="364">
        <f t="shared" si="53"/>
        <v>0</v>
      </c>
      <c r="L374" s="363">
        <f t="shared" si="54"/>
        <v>0</v>
      </c>
      <c r="M374" s="373"/>
      <c r="N374" s="330" t="str">
        <f t="shared" si="46"/>
        <v/>
      </c>
    </row>
    <row r="375" spans="1:14" s="331" customFormat="1">
      <c r="A375" s="372"/>
      <c r="B375" s="371"/>
      <c r="C375" s="370"/>
      <c r="D375" s="369"/>
      <c r="E375" s="368"/>
      <c r="F375" s="375"/>
      <c r="G375" s="365"/>
      <c r="H375" s="363">
        <f t="shared" si="51"/>
        <v>0</v>
      </c>
      <c r="I375" s="365"/>
      <c r="J375" s="363">
        <f t="shared" si="52"/>
        <v>0</v>
      </c>
      <c r="K375" s="364">
        <f t="shared" si="53"/>
        <v>0</v>
      </c>
      <c r="L375" s="363">
        <f t="shared" si="54"/>
        <v>0</v>
      </c>
      <c r="M375" s="373"/>
      <c r="N375" s="330" t="str">
        <f t="shared" si="46"/>
        <v/>
      </c>
    </row>
    <row r="376" spans="1:14" s="331" customFormat="1">
      <c r="A376" s="372"/>
      <c r="B376" s="371"/>
      <c r="C376" s="370"/>
      <c r="D376" s="369"/>
      <c r="E376" s="368"/>
      <c r="F376" s="375"/>
      <c r="G376" s="365"/>
      <c r="H376" s="363">
        <f t="shared" si="51"/>
        <v>0</v>
      </c>
      <c r="I376" s="365"/>
      <c r="J376" s="363">
        <f t="shared" si="52"/>
        <v>0</v>
      </c>
      <c r="K376" s="364">
        <f t="shared" si="53"/>
        <v>0</v>
      </c>
      <c r="L376" s="363">
        <f t="shared" si="54"/>
        <v>0</v>
      </c>
      <c r="M376" s="373"/>
      <c r="N376" s="330" t="str">
        <f t="shared" si="46"/>
        <v/>
      </c>
    </row>
    <row r="377" spans="1:14" s="331" customFormat="1">
      <c r="A377" s="372"/>
      <c r="B377" s="371"/>
      <c r="C377" s="370"/>
      <c r="D377" s="369"/>
      <c r="E377" s="368"/>
      <c r="F377" s="375"/>
      <c r="G377" s="365"/>
      <c r="H377" s="363">
        <f t="shared" si="51"/>
        <v>0</v>
      </c>
      <c r="I377" s="365"/>
      <c r="J377" s="363">
        <f t="shared" si="52"/>
        <v>0</v>
      </c>
      <c r="K377" s="364">
        <f t="shared" si="53"/>
        <v>0</v>
      </c>
      <c r="L377" s="363">
        <f t="shared" si="54"/>
        <v>0</v>
      </c>
      <c r="M377" s="373"/>
      <c r="N377" s="330" t="str">
        <f t="shared" si="46"/>
        <v/>
      </c>
    </row>
    <row r="378" spans="1:14" s="331" customFormat="1">
      <c r="A378" s="372"/>
      <c r="B378" s="371"/>
      <c r="C378" s="370"/>
      <c r="D378" s="369"/>
      <c r="E378" s="368"/>
      <c r="F378" s="375"/>
      <c r="G378" s="365"/>
      <c r="H378" s="363">
        <f t="shared" si="51"/>
        <v>0</v>
      </c>
      <c r="I378" s="365"/>
      <c r="J378" s="363">
        <f t="shared" si="52"/>
        <v>0</v>
      </c>
      <c r="K378" s="364">
        <f t="shared" si="53"/>
        <v>0</v>
      </c>
      <c r="L378" s="363">
        <f t="shared" si="54"/>
        <v>0</v>
      </c>
      <c r="M378" s="373"/>
      <c r="N378" s="330" t="str">
        <f t="shared" si="46"/>
        <v/>
      </c>
    </row>
    <row r="379" spans="1:14" s="331" customFormat="1">
      <c r="A379" s="372"/>
      <c r="B379" s="371"/>
      <c r="C379" s="370"/>
      <c r="D379" s="369"/>
      <c r="E379" s="368"/>
      <c r="F379" s="375"/>
      <c r="G379" s="365"/>
      <c r="H379" s="363">
        <f t="shared" si="51"/>
        <v>0</v>
      </c>
      <c r="I379" s="365"/>
      <c r="J379" s="363">
        <f t="shared" si="52"/>
        <v>0</v>
      </c>
      <c r="K379" s="364">
        <f t="shared" si="53"/>
        <v>0</v>
      </c>
      <c r="L379" s="363">
        <f t="shared" si="54"/>
        <v>0</v>
      </c>
      <c r="M379" s="373"/>
      <c r="N379" s="330" t="str">
        <f t="shared" si="46"/>
        <v/>
      </c>
    </row>
    <row r="380" spans="1:14" s="331" customFormat="1">
      <c r="A380" s="372"/>
      <c r="B380" s="371"/>
      <c r="C380" s="370"/>
      <c r="D380" s="369"/>
      <c r="E380" s="368"/>
      <c r="F380" s="375"/>
      <c r="G380" s="365"/>
      <c r="H380" s="363">
        <f t="shared" si="51"/>
        <v>0</v>
      </c>
      <c r="I380" s="365"/>
      <c r="J380" s="363">
        <f t="shared" si="52"/>
        <v>0</v>
      </c>
      <c r="K380" s="364">
        <f t="shared" si="53"/>
        <v>0</v>
      </c>
      <c r="L380" s="363">
        <f t="shared" si="54"/>
        <v>0</v>
      </c>
      <c r="M380" s="373"/>
      <c r="N380" s="330" t="str">
        <f t="shared" si="46"/>
        <v/>
      </c>
    </row>
    <row r="381" spans="1:14" s="331" customFormat="1">
      <c r="A381" s="372"/>
      <c r="B381" s="371"/>
      <c r="C381" s="370"/>
      <c r="D381" s="369"/>
      <c r="E381" s="368"/>
      <c r="F381" s="375"/>
      <c r="G381" s="365"/>
      <c r="H381" s="363">
        <f t="shared" si="51"/>
        <v>0</v>
      </c>
      <c r="I381" s="365"/>
      <c r="J381" s="363">
        <f t="shared" si="52"/>
        <v>0</v>
      </c>
      <c r="K381" s="364">
        <f t="shared" si="53"/>
        <v>0</v>
      </c>
      <c r="L381" s="363">
        <f t="shared" si="54"/>
        <v>0</v>
      </c>
      <c r="M381" s="373"/>
      <c r="N381" s="330" t="str">
        <f t="shared" si="46"/>
        <v/>
      </c>
    </row>
    <row r="382" spans="1:14" s="331" customFormat="1">
      <c r="A382" s="372"/>
      <c r="B382" s="371"/>
      <c r="C382" s="370"/>
      <c r="D382" s="369"/>
      <c r="E382" s="368"/>
      <c r="F382" s="375"/>
      <c r="G382" s="365"/>
      <c r="H382" s="363">
        <f t="shared" si="51"/>
        <v>0</v>
      </c>
      <c r="I382" s="365"/>
      <c r="J382" s="363">
        <f t="shared" si="52"/>
        <v>0</v>
      </c>
      <c r="K382" s="364">
        <f t="shared" si="53"/>
        <v>0</v>
      </c>
      <c r="L382" s="363">
        <f t="shared" si="54"/>
        <v>0</v>
      </c>
      <c r="M382" s="373"/>
      <c r="N382" s="330" t="str">
        <f t="shared" si="46"/>
        <v/>
      </c>
    </row>
    <row r="383" spans="1:14" s="331" customFormat="1">
      <c r="A383" s="372"/>
      <c r="B383" s="371"/>
      <c r="C383" s="370"/>
      <c r="D383" s="369"/>
      <c r="E383" s="368"/>
      <c r="F383" s="375"/>
      <c r="G383" s="365"/>
      <c r="H383" s="363">
        <f t="shared" si="51"/>
        <v>0</v>
      </c>
      <c r="I383" s="365"/>
      <c r="J383" s="363">
        <f t="shared" si="52"/>
        <v>0</v>
      </c>
      <c r="K383" s="364">
        <f t="shared" si="53"/>
        <v>0</v>
      </c>
      <c r="L383" s="363">
        <f t="shared" si="54"/>
        <v>0</v>
      </c>
      <c r="M383" s="373"/>
      <c r="N383" s="330" t="str">
        <f t="shared" si="46"/>
        <v/>
      </c>
    </row>
    <row r="384" spans="1:14" s="331" customFormat="1">
      <c r="A384" s="372"/>
      <c r="B384" s="371"/>
      <c r="C384" s="370"/>
      <c r="D384" s="369"/>
      <c r="E384" s="368"/>
      <c r="F384" s="375"/>
      <c r="G384" s="365"/>
      <c r="H384" s="363">
        <f t="shared" si="51"/>
        <v>0</v>
      </c>
      <c r="I384" s="365"/>
      <c r="J384" s="363">
        <f t="shared" si="52"/>
        <v>0</v>
      </c>
      <c r="K384" s="364">
        <f t="shared" si="53"/>
        <v>0</v>
      </c>
      <c r="L384" s="363">
        <f t="shared" si="54"/>
        <v>0</v>
      </c>
      <c r="M384" s="373"/>
      <c r="N384" s="330" t="str">
        <f t="shared" si="46"/>
        <v/>
      </c>
    </row>
    <row r="385" spans="1:14" s="331" customFormat="1">
      <c r="A385" s="372"/>
      <c r="B385" s="371"/>
      <c r="C385" s="370"/>
      <c r="D385" s="369"/>
      <c r="E385" s="368"/>
      <c r="F385" s="375"/>
      <c r="G385" s="365"/>
      <c r="H385" s="363">
        <f t="shared" si="51"/>
        <v>0</v>
      </c>
      <c r="I385" s="365"/>
      <c r="J385" s="363">
        <f t="shared" si="52"/>
        <v>0</v>
      </c>
      <c r="K385" s="364">
        <f t="shared" si="53"/>
        <v>0</v>
      </c>
      <c r="L385" s="363">
        <f t="shared" si="54"/>
        <v>0</v>
      </c>
      <c r="M385" s="373"/>
      <c r="N385" s="330" t="str">
        <f t="shared" si="46"/>
        <v/>
      </c>
    </row>
    <row r="386" spans="1:14" s="331" customFormat="1">
      <c r="A386" s="372"/>
      <c r="B386" s="371"/>
      <c r="C386" s="370"/>
      <c r="D386" s="369"/>
      <c r="E386" s="368"/>
      <c r="F386" s="375"/>
      <c r="G386" s="365"/>
      <c r="H386" s="363">
        <f t="shared" si="51"/>
        <v>0</v>
      </c>
      <c r="I386" s="365"/>
      <c r="J386" s="363">
        <f t="shared" si="52"/>
        <v>0</v>
      </c>
      <c r="K386" s="364">
        <f t="shared" si="53"/>
        <v>0</v>
      </c>
      <c r="L386" s="363">
        <f t="shared" si="54"/>
        <v>0</v>
      </c>
      <c r="M386" s="373"/>
      <c r="N386" s="330" t="str">
        <f t="shared" si="46"/>
        <v/>
      </c>
    </row>
    <row r="387" spans="1:14" s="331" customFormat="1">
      <c r="A387" s="372"/>
      <c r="B387" s="371"/>
      <c r="C387" s="370"/>
      <c r="D387" s="369"/>
      <c r="E387" s="368"/>
      <c r="F387" s="375"/>
      <c r="G387" s="365"/>
      <c r="H387" s="363">
        <f t="shared" si="51"/>
        <v>0</v>
      </c>
      <c r="I387" s="365"/>
      <c r="J387" s="363">
        <f t="shared" si="52"/>
        <v>0</v>
      </c>
      <c r="K387" s="364">
        <f t="shared" si="53"/>
        <v>0</v>
      </c>
      <c r="L387" s="363">
        <f t="shared" si="54"/>
        <v>0</v>
      </c>
      <c r="M387" s="373"/>
      <c r="N387" s="330" t="str">
        <f t="shared" si="46"/>
        <v/>
      </c>
    </row>
    <row r="388" spans="1:14" s="331" customFormat="1">
      <c r="A388" s="372"/>
      <c r="B388" s="371"/>
      <c r="C388" s="370"/>
      <c r="D388" s="369"/>
      <c r="E388" s="368"/>
      <c r="F388" s="375"/>
      <c r="G388" s="365"/>
      <c r="H388" s="363">
        <f t="shared" si="51"/>
        <v>0</v>
      </c>
      <c r="I388" s="365"/>
      <c r="J388" s="363">
        <f t="shared" si="52"/>
        <v>0</v>
      </c>
      <c r="K388" s="364">
        <f t="shared" si="53"/>
        <v>0</v>
      </c>
      <c r="L388" s="363">
        <f t="shared" si="54"/>
        <v>0</v>
      </c>
      <c r="M388" s="373"/>
      <c r="N388" s="330" t="str">
        <f t="shared" si="46"/>
        <v/>
      </c>
    </row>
    <row r="389" spans="1:14" s="331" customFormat="1">
      <c r="A389" s="372"/>
      <c r="B389" s="371"/>
      <c r="C389" s="370"/>
      <c r="D389" s="369"/>
      <c r="E389" s="368"/>
      <c r="F389" s="375"/>
      <c r="G389" s="365"/>
      <c r="H389" s="363">
        <f t="shared" si="51"/>
        <v>0</v>
      </c>
      <c r="I389" s="365"/>
      <c r="J389" s="363">
        <f t="shared" si="52"/>
        <v>0</v>
      </c>
      <c r="K389" s="364">
        <f t="shared" si="53"/>
        <v>0</v>
      </c>
      <c r="L389" s="363">
        <f t="shared" si="54"/>
        <v>0</v>
      </c>
      <c r="M389" s="373"/>
      <c r="N389" s="330" t="str">
        <f t="shared" si="46"/>
        <v/>
      </c>
    </row>
    <row r="390" spans="1:14" s="331" customFormat="1">
      <c r="A390" s="372"/>
      <c r="B390" s="371"/>
      <c r="C390" s="370"/>
      <c r="D390" s="369"/>
      <c r="E390" s="368"/>
      <c r="F390" s="375"/>
      <c r="G390" s="365"/>
      <c r="H390" s="363">
        <f t="shared" si="51"/>
        <v>0</v>
      </c>
      <c r="I390" s="365"/>
      <c r="J390" s="363">
        <f t="shared" si="52"/>
        <v>0</v>
      </c>
      <c r="K390" s="364">
        <f t="shared" si="53"/>
        <v>0</v>
      </c>
      <c r="L390" s="363">
        <f t="shared" si="54"/>
        <v>0</v>
      </c>
      <c r="M390" s="373"/>
      <c r="N390" s="330" t="str">
        <f t="shared" si="46"/>
        <v/>
      </c>
    </row>
    <row r="391" spans="1:14" s="331" customFormat="1">
      <c r="A391" s="372"/>
      <c r="B391" s="371"/>
      <c r="C391" s="370"/>
      <c r="D391" s="369"/>
      <c r="E391" s="368"/>
      <c r="F391" s="375"/>
      <c r="G391" s="365"/>
      <c r="H391" s="363">
        <f t="shared" si="51"/>
        <v>0</v>
      </c>
      <c r="I391" s="365"/>
      <c r="J391" s="363">
        <f t="shared" si="52"/>
        <v>0</v>
      </c>
      <c r="K391" s="364">
        <f t="shared" si="53"/>
        <v>0</v>
      </c>
      <c r="L391" s="363">
        <f t="shared" si="54"/>
        <v>0</v>
      </c>
      <c r="M391" s="373"/>
      <c r="N391" s="330" t="str">
        <f t="shared" si="46"/>
        <v/>
      </c>
    </row>
    <row r="392" spans="1:14" s="331" customFormat="1">
      <c r="A392" s="372"/>
      <c r="B392" s="371"/>
      <c r="C392" s="370"/>
      <c r="D392" s="369"/>
      <c r="E392" s="368"/>
      <c r="F392" s="375"/>
      <c r="G392" s="365"/>
      <c r="H392" s="363">
        <f t="shared" si="51"/>
        <v>0</v>
      </c>
      <c r="I392" s="365"/>
      <c r="J392" s="363">
        <f t="shared" si="52"/>
        <v>0</v>
      </c>
      <c r="K392" s="364">
        <f t="shared" si="53"/>
        <v>0</v>
      </c>
      <c r="L392" s="363">
        <f t="shared" si="54"/>
        <v>0</v>
      </c>
      <c r="M392" s="373"/>
      <c r="N392" s="330" t="str">
        <f t="shared" si="46"/>
        <v/>
      </c>
    </row>
    <row r="393" spans="1:14" s="331" customFormat="1">
      <c r="A393" s="372"/>
      <c r="B393" s="371"/>
      <c r="C393" s="370"/>
      <c r="D393" s="369"/>
      <c r="E393" s="368"/>
      <c r="F393" s="375"/>
      <c r="G393" s="365"/>
      <c r="H393" s="363">
        <f t="shared" si="51"/>
        <v>0</v>
      </c>
      <c r="I393" s="365"/>
      <c r="J393" s="363">
        <f t="shared" si="52"/>
        <v>0</v>
      </c>
      <c r="K393" s="364">
        <f t="shared" si="53"/>
        <v>0</v>
      </c>
      <c r="L393" s="363">
        <f t="shared" si="54"/>
        <v>0</v>
      </c>
      <c r="M393" s="373"/>
      <c r="N393" s="330" t="str">
        <f t="shared" si="46"/>
        <v/>
      </c>
    </row>
    <row r="394" spans="1:14" s="331" customFormat="1">
      <c r="A394" s="372"/>
      <c r="B394" s="371"/>
      <c r="C394" s="370"/>
      <c r="D394" s="369"/>
      <c r="E394" s="368"/>
      <c r="F394" s="375"/>
      <c r="G394" s="365"/>
      <c r="H394" s="363">
        <f t="shared" si="51"/>
        <v>0</v>
      </c>
      <c r="I394" s="365"/>
      <c r="J394" s="363">
        <f t="shared" si="52"/>
        <v>0</v>
      </c>
      <c r="K394" s="364">
        <f t="shared" si="53"/>
        <v>0</v>
      </c>
      <c r="L394" s="363">
        <f t="shared" si="54"/>
        <v>0</v>
      </c>
      <c r="M394" s="373"/>
      <c r="N394" s="330" t="str">
        <f t="shared" si="46"/>
        <v/>
      </c>
    </row>
    <row r="395" spans="1:14" s="331" customFormat="1">
      <c r="A395" s="372"/>
      <c r="B395" s="371"/>
      <c r="C395" s="370"/>
      <c r="D395" s="369"/>
      <c r="E395" s="368"/>
      <c r="F395" s="375"/>
      <c r="G395" s="365"/>
      <c r="H395" s="363">
        <f t="shared" si="51"/>
        <v>0</v>
      </c>
      <c r="I395" s="365"/>
      <c r="J395" s="363">
        <f t="shared" si="52"/>
        <v>0</v>
      </c>
      <c r="K395" s="364">
        <f t="shared" si="53"/>
        <v>0</v>
      </c>
      <c r="L395" s="363">
        <f t="shared" si="54"/>
        <v>0</v>
      </c>
      <c r="M395" s="373"/>
      <c r="N395" s="330" t="str">
        <f t="shared" si="46"/>
        <v/>
      </c>
    </row>
    <row r="396" spans="1:14" s="331" customFormat="1">
      <c r="A396" s="372"/>
      <c r="B396" s="371"/>
      <c r="C396" s="370"/>
      <c r="D396" s="369"/>
      <c r="E396" s="368"/>
      <c r="F396" s="375"/>
      <c r="G396" s="365"/>
      <c r="H396" s="363">
        <f t="shared" si="51"/>
        <v>0</v>
      </c>
      <c r="I396" s="365"/>
      <c r="J396" s="363">
        <f t="shared" si="52"/>
        <v>0</v>
      </c>
      <c r="K396" s="364">
        <f t="shared" si="53"/>
        <v>0</v>
      </c>
      <c r="L396" s="363">
        <f t="shared" si="54"/>
        <v>0</v>
      </c>
      <c r="M396" s="373"/>
      <c r="N396" s="330" t="str">
        <f t="shared" si="46"/>
        <v/>
      </c>
    </row>
    <row r="397" spans="1:14" s="331" customFormat="1">
      <c r="A397" s="372"/>
      <c r="B397" s="371"/>
      <c r="C397" s="370"/>
      <c r="D397" s="369"/>
      <c r="E397" s="368"/>
      <c r="F397" s="375"/>
      <c r="G397" s="365"/>
      <c r="H397" s="363">
        <f t="shared" si="51"/>
        <v>0</v>
      </c>
      <c r="I397" s="365"/>
      <c r="J397" s="363">
        <f t="shared" si="52"/>
        <v>0</v>
      </c>
      <c r="K397" s="364">
        <f t="shared" si="53"/>
        <v>0</v>
      </c>
      <c r="L397" s="363">
        <f t="shared" si="54"/>
        <v>0</v>
      </c>
      <c r="M397" s="373"/>
      <c r="N397" s="330" t="str">
        <f t="shared" si="46"/>
        <v/>
      </c>
    </row>
    <row r="398" spans="1:14" s="331" customFormat="1">
      <c r="A398" s="372"/>
      <c r="B398" s="371"/>
      <c r="C398" s="370"/>
      <c r="D398" s="369"/>
      <c r="E398" s="368"/>
      <c r="F398" s="375"/>
      <c r="G398" s="365"/>
      <c r="H398" s="363">
        <f t="shared" ref="H398:H415" si="55">$F398*G398</f>
        <v>0</v>
      </c>
      <c r="I398" s="365"/>
      <c r="J398" s="363">
        <f t="shared" ref="J398:J415" si="56">$F398*I398</f>
        <v>0</v>
      </c>
      <c r="K398" s="364">
        <f t="shared" ref="K398:K415" si="57">G398-I398</f>
        <v>0</v>
      </c>
      <c r="L398" s="363">
        <f t="shared" ref="L398:L415" si="58">$F398*K398</f>
        <v>0</v>
      </c>
      <c r="M398" s="373"/>
      <c r="N398" s="330" t="str">
        <f t="shared" ref="N398:N461" si="59">IF(J398+L398=H398,"","入力ミス")&amp;IF(L398&gt;=0,"","入力ミス")</f>
        <v/>
      </c>
    </row>
    <row r="399" spans="1:14" s="331" customFormat="1">
      <c r="A399" s="372"/>
      <c r="B399" s="371"/>
      <c r="C399" s="370"/>
      <c r="D399" s="369"/>
      <c r="E399" s="368"/>
      <c r="F399" s="375"/>
      <c r="G399" s="365"/>
      <c r="H399" s="363">
        <f t="shared" si="55"/>
        <v>0</v>
      </c>
      <c r="I399" s="365"/>
      <c r="J399" s="363">
        <f t="shared" si="56"/>
        <v>0</v>
      </c>
      <c r="K399" s="364">
        <f t="shared" si="57"/>
        <v>0</v>
      </c>
      <c r="L399" s="363">
        <f t="shared" si="58"/>
        <v>0</v>
      </c>
      <c r="M399" s="373"/>
      <c r="N399" s="330" t="str">
        <f t="shared" si="59"/>
        <v/>
      </c>
    </row>
    <row r="400" spans="1:14" s="331" customFormat="1">
      <c r="A400" s="372"/>
      <c r="B400" s="371"/>
      <c r="C400" s="370"/>
      <c r="D400" s="369"/>
      <c r="E400" s="368"/>
      <c r="F400" s="375"/>
      <c r="G400" s="365"/>
      <c r="H400" s="363">
        <f t="shared" si="55"/>
        <v>0</v>
      </c>
      <c r="I400" s="365"/>
      <c r="J400" s="363">
        <f t="shared" si="56"/>
        <v>0</v>
      </c>
      <c r="K400" s="364">
        <f t="shared" si="57"/>
        <v>0</v>
      </c>
      <c r="L400" s="363">
        <f t="shared" si="58"/>
        <v>0</v>
      </c>
      <c r="M400" s="373"/>
      <c r="N400" s="330" t="str">
        <f t="shared" si="59"/>
        <v/>
      </c>
    </row>
    <row r="401" spans="1:15" s="331" customFormat="1">
      <c r="A401" s="372"/>
      <c r="B401" s="371"/>
      <c r="C401" s="370"/>
      <c r="D401" s="369"/>
      <c r="E401" s="368"/>
      <c r="F401" s="375"/>
      <c r="G401" s="365"/>
      <c r="H401" s="363">
        <f t="shared" si="55"/>
        <v>0</v>
      </c>
      <c r="I401" s="365"/>
      <c r="J401" s="363">
        <f t="shared" si="56"/>
        <v>0</v>
      </c>
      <c r="K401" s="364">
        <f t="shared" si="57"/>
        <v>0</v>
      </c>
      <c r="L401" s="363">
        <f t="shared" si="58"/>
        <v>0</v>
      </c>
      <c r="M401" s="373"/>
      <c r="N401" s="330" t="str">
        <f t="shared" si="59"/>
        <v/>
      </c>
    </row>
    <row r="402" spans="1:15" s="331" customFormat="1">
      <c r="A402" s="372"/>
      <c r="B402" s="371"/>
      <c r="C402" s="370"/>
      <c r="D402" s="369"/>
      <c r="E402" s="368"/>
      <c r="F402" s="375"/>
      <c r="G402" s="365"/>
      <c r="H402" s="363">
        <f t="shared" si="55"/>
        <v>0</v>
      </c>
      <c r="I402" s="365"/>
      <c r="J402" s="363">
        <f t="shared" si="56"/>
        <v>0</v>
      </c>
      <c r="K402" s="364">
        <f t="shared" si="57"/>
        <v>0</v>
      </c>
      <c r="L402" s="363">
        <f t="shared" si="58"/>
        <v>0</v>
      </c>
      <c r="M402" s="373"/>
      <c r="N402" s="330" t="str">
        <f t="shared" si="59"/>
        <v/>
      </c>
    </row>
    <row r="403" spans="1:15" s="331" customFormat="1">
      <c r="A403" s="372"/>
      <c r="B403" s="371"/>
      <c r="C403" s="370"/>
      <c r="D403" s="369"/>
      <c r="E403" s="368"/>
      <c r="F403" s="375"/>
      <c r="G403" s="365"/>
      <c r="H403" s="363">
        <f t="shared" si="55"/>
        <v>0</v>
      </c>
      <c r="I403" s="365"/>
      <c r="J403" s="363">
        <f t="shared" si="56"/>
        <v>0</v>
      </c>
      <c r="K403" s="364">
        <f t="shared" si="57"/>
        <v>0</v>
      </c>
      <c r="L403" s="363">
        <f t="shared" si="58"/>
        <v>0</v>
      </c>
      <c r="M403" s="373"/>
      <c r="N403" s="330" t="str">
        <f t="shared" si="59"/>
        <v/>
      </c>
    </row>
    <row r="404" spans="1:15" s="331" customFormat="1">
      <c r="A404" s="372"/>
      <c r="B404" s="371"/>
      <c r="C404" s="370"/>
      <c r="D404" s="369"/>
      <c r="E404" s="368"/>
      <c r="F404" s="375"/>
      <c r="G404" s="365"/>
      <c r="H404" s="363">
        <f t="shared" si="55"/>
        <v>0</v>
      </c>
      <c r="I404" s="365"/>
      <c r="J404" s="363">
        <f t="shared" si="56"/>
        <v>0</v>
      </c>
      <c r="K404" s="364">
        <f t="shared" si="57"/>
        <v>0</v>
      </c>
      <c r="L404" s="363">
        <f t="shared" si="58"/>
        <v>0</v>
      </c>
      <c r="M404" s="373"/>
      <c r="N404" s="330" t="str">
        <f t="shared" si="59"/>
        <v/>
      </c>
    </row>
    <row r="405" spans="1:15" s="331" customFormat="1">
      <c r="A405" s="372"/>
      <c r="B405" s="371"/>
      <c r="C405" s="370"/>
      <c r="D405" s="369"/>
      <c r="E405" s="368"/>
      <c r="F405" s="375"/>
      <c r="G405" s="365"/>
      <c r="H405" s="363">
        <f t="shared" si="55"/>
        <v>0</v>
      </c>
      <c r="I405" s="365"/>
      <c r="J405" s="363">
        <f t="shared" si="56"/>
        <v>0</v>
      </c>
      <c r="K405" s="364">
        <f t="shared" si="57"/>
        <v>0</v>
      </c>
      <c r="L405" s="363">
        <f t="shared" si="58"/>
        <v>0</v>
      </c>
      <c r="M405" s="373"/>
      <c r="N405" s="330" t="str">
        <f t="shared" si="59"/>
        <v/>
      </c>
    </row>
    <row r="406" spans="1:15" s="331" customFormat="1">
      <c r="A406" s="372"/>
      <c r="B406" s="371"/>
      <c r="C406" s="370"/>
      <c r="D406" s="369"/>
      <c r="E406" s="368"/>
      <c r="F406" s="375"/>
      <c r="G406" s="365"/>
      <c r="H406" s="363">
        <f t="shared" si="55"/>
        <v>0</v>
      </c>
      <c r="I406" s="365"/>
      <c r="J406" s="363">
        <f t="shared" si="56"/>
        <v>0</v>
      </c>
      <c r="K406" s="364">
        <f t="shared" si="57"/>
        <v>0</v>
      </c>
      <c r="L406" s="363">
        <f t="shared" si="58"/>
        <v>0</v>
      </c>
      <c r="M406" s="373"/>
      <c r="N406" s="330" t="str">
        <f t="shared" si="59"/>
        <v/>
      </c>
    </row>
    <row r="407" spans="1:15" s="331" customFormat="1">
      <c r="A407" s="372"/>
      <c r="B407" s="371"/>
      <c r="C407" s="370"/>
      <c r="D407" s="369"/>
      <c r="E407" s="368"/>
      <c r="F407" s="375"/>
      <c r="G407" s="365"/>
      <c r="H407" s="363">
        <f t="shared" si="55"/>
        <v>0</v>
      </c>
      <c r="I407" s="365"/>
      <c r="J407" s="363">
        <f t="shared" si="56"/>
        <v>0</v>
      </c>
      <c r="K407" s="364">
        <f t="shared" si="57"/>
        <v>0</v>
      </c>
      <c r="L407" s="363">
        <f t="shared" si="58"/>
        <v>0</v>
      </c>
      <c r="M407" s="373"/>
      <c r="N407" s="330" t="str">
        <f t="shared" si="59"/>
        <v/>
      </c>
    </row>
    <row r="408" spans="1:15" s="331" customFormat="1">
      <c r="A408" s="372"/>
      <c r="B408" s="371"/>
      <c r="C408" s="370"/>
      <c r="D408" s="369"/>
      <c r="E408" s="368"/>
      <c r="F408" s="375"/>
      <c r="G408" s="365"/>
      <c r="H408" s="363">
        <f t="shared" si="55"/>
        <v>0</v>
      </c>
      <c r="I408" s="365"/>
      <c r="J408" s="363">
        <f t="shared" si="56"/>
        <v>0</v>
      </c>
      <c r="K408" s="364">
        <f t="shared" si="57"/>
        <v>0</v>
      </c>
      <c r="L408" s="363">
        <f t="shared" si="58"/>
        <v>0</v>
      </c>
      <c r="M408" s="373"/>
      <c r="N408" s="330" t="str">
        <f t="shared" si="59"/>
        <v/>
      </c>
    </row>
    <row r="409" spans="1:15" s="331" customFormat="1">
      <c r="A409" s="372"/>
      <c r="B409" s="371"/>
      <c r="C409" s="370"/>
      <c r="D409" s="369"/>
      <c r="E409" s="368"/>
      <c r="F409" s="375"/>
      <c r="G409" s="365"/>
      <c r="H409" s="363">
        <f t="shared" si="55"/>
        <v>0</v>
      </c>
      <c r="I409" s="365"/>
      <c r="J409" s="363">
        <f t="shared" si="56"/>
        <v>0</v>
      </c>
      <c r="K409" s="364">
        <f t="shared" si="57"/>
        <v>0</v>
      </c>
      <c r="L409" s="363">
        <f t="shared" si="58"/>
        <v>0</v>
      </c>
      <c r="M409" s="373"/>
      <c r="N409" s="330" t="str">
        <f t="shared" si="59"/>
        <v/>
      </c>
    </row>
    <row r="410" spans="1:15" s="331" customFormat="1">
      <c r="A410" s="372"/>
      <c r="B410" s="371"/>
      <c r="C410" s="370"/>
      <c r="D410" s="369"/>
      <c r="E410" s="368"/>
      <c r="F410" s="375"/>
      <c r="G410" s="365"/>
      <c r="H410" s="363">
        <f t="shared" si="55"/>
        <v>0</v>
      </c>
      <c r="I410" s="365"/>
      <c r="J410" s="363">
        <f t="shared" si="56"/>
        <v>0</v>
      </c>
      <c r="K410" s="364">
        <f t="shared" si="57"/>
        <v>0</v>
      </c>
      <c r="L410" s="363">
        <f t="shared" si="58"/>
        <v>0</v>
      </c>
      <c r="M410" s="373"/>
      <c r="N410" s="330" t="str">
        <f t="shared" si="59"/>
        <v/>
      </c>
    </row>
    <row r="411" spans="1:15" s="331" customFormat="1">
      <c r="A411" s="372"/>
      <c r="B411" s="371"/>
      <c r="C411" s="370"/>
      <c r="D411" s="369"/>
      <c r="E411" s="368"/>
      <c r="F411" s="375"/>
      <c r="G411" s="365"/>
      <c r="H411" s="363">
        <f t="shared" si="55"/>
        <v>0</v>
      </c>
      <c r="I411" s="365"/>
      <c r="J411" s="363">
        <f t="shared" si="56"/>
        <v>0</v>
      </c>
      <c r="K411" s="364">
        <f t="shared" si="57"/>
        <v>0</v>
      </c>
      <c r="L411" s="363">
        <f t="shared" si="58"/>
        <v>0</v>
      </c>
      <c r="M411" s="373"/>
      <c r="N411" s="330" t="str">
        <f t="shared" si="59"/>
        <v/>
      </c>
    </row>
    <row r="412" spans="1:15" s="331" customFormat="1">
      <c r="A412" s="372"/>
      <c r="B412" s="371"/>
      <c r="C412" s="370"/>
      <c r="D412" s="369"/>
      <c r="E412" s="368"/>
      <c r="F412" s="375"/>
      <c r="G412" s="365"/>
      <c r="H412" s="363">
        <f t="shared" si="55"/>
        <v>0</v>
      </c>
      <c r="I412" s="365"/>
      <c r="J412" s="363">
        <f t="shared" si="56"/>
        <v>0</v>
      </c>
      <c r="K412" s="364">
        <f t="shared" si="57"/>
        <v>0</v>
      </c>
      <c r="L412" s="363">
        <f t="shared" si="58"/>
        <v>0</v>
      </c>
      <c r="M412" s="373"/>
      <c r="N412" s="330" t="str">
        <f t="shared" si="59"/>
        <v/>
      </c>
    </row>
    <row r="413" spans="1:15" s="331" customFormat="1">
      <c r="A413" s="372"/>
      <c r="B413" s="371"/>
      <c r="C413" s="370"/>
      <c r="D413" s="369"/>
      <c r="E413" s="368"/>
      <c r="F413" s="375"/>
      <c r="G413" s="365"/>
      <c r="H413" s="363">
        <f t="shared" si="55"/>
        <v>0</v>
      </c>
      <c r="I413" s="365"/>
      <c r="J413" s="363">
        <f t="shared" si="56"/>
        <v>0</v>
      </c>
      <c r="K413" s="364">
        <f t="shared" si="57"/>
        <v>0</v>
      </c>
      <c r="L413" s="363">
        <f t="shared" si="58"/>
        <v>0</v>
      </c>
      <c r="M413" s="373"/>
      <c r="N413" s="330" t="str">
        <f t="shared" si="59"/>
        <v/>
      </c>
    </row>
    <row r="414" spans="1:15" s="331" customFormat="1">
      <c r="A414" s="372"/>
      <c r="B414" s="371"/>
      <c r="C414" s="370"/>
      <c r="D414" s="369"/>
      <c r="E414" s="368"/>
      <c r="F414" s="374"/>
      <c r="G414" s="365"/>
      <c r="H414" s="363">
        <f t="shared" si="55"/>
        <v>0</v>
      </c>
      <c r="I414" s="365"/>
      <c r="J414" s="363">
        <f t="shared" si="56"/>
        <v>0</v>
      </c>
      <c r="K414" s="364">
        <f t="shared" si="57"/>
        <v>0</v>
      </c>
      <c r="L414" s="363">
        <f t="shared" si="58"/>
        <v>0</v>
      </c>
      <c r="M414" s="373"/>
      <c r="N414" s="330" t="str">
        <f t="shared" si="59"/>
        <v/>
      </c>
    </row>
    <row r="415" spans="1:15" s="331" customFormat="1" ht="14.25" thickBot="1">
      <c r="A415" s="372"/>
      <c r="B415" s="371"/>
      <c r="C415" s="370"/>
      <c r="D415" s="369"/>
      <c r="E415" s="368"/>
      <c r="F415" s="367"/>
      <c r="G415" s="366"/>
      <c r="H415" s="363">
        <f t="shared" si="55"/>
        <v>0</v>
      </c>
      <c r="I415" s="365"/>
      <c r="J415" s="363">
        <f t="shared" si="56"/>
        <v>0</v>
      </c>
      <c r="K415" s="364">
        <f t="shared" si="57"/>
        <v>0</v>
      </c>
      <c r="L415" s="363">
        <f t="shared" si="58"/>
        <v>0</v>
      </c>
      <c r="M415" s="362"/>
      <c r="N415" s="330" t="str">
        <f t="shared" si="59"/>
        <v/>
      </c>
    </row>
    <row r="416" spans="1:15" s="331" customFormat="1" ht="14.25" thickTop="1">
      <c r="A416" s="361" t="s">
        <v>278</v>
      </c>
      <c r="B416" s="360" t="s">
        <v>366</v>
      </c>
      <c r="C416" s="359"/>
      <c r="D416" s="358" t="s">
        <v>364</v>
      </c>
      <c r="E416" s="357" t="s">
        <v>278</v>
      </c>
      <c r="F416" s="356" t="s">
        <v>278</v>
      </c>
      <c r="G416" s="355" t="s">
        <v>278</v>
      </c>
      <c r="H416" s="354">
        <f>SUMIFS(H366:H415,$A366:$A415,"設備費")</f>
        <v>0</v>
      </c>
      <c r="I416" s="355" t="s">
        <v>279</v>
      </c>
      <c r="J416" s="354">
        <f>SUMIFS(J366:J415,$A366:$A415,"設備費")</f>
        <v>0</v>
      </c>
      <c r="K416" s="355" t="s">
        <v>279</v>
      </c>
      <c r="L416" s="354">
        <f>SUMIFS(L366:L415,$A366:$A415,"設備費")</f>
        <v>0</v>
      </c>
      <c r="M416" s="353" t="s">
        <v>278</v>
      </c>
      <c r="N416" s="330" t="str">
        <f t="shared" si="59"/>
        <v/>
      </c>
      <c r="O416" s="331" t="s">
        <v>288</v>
      </c>
    </row>
    <row r="417" spans="1:17" s="331" customFormat="1">
      <c r="A417" s="352" t="s">
        <v>278</v>
      </c>
      <c r="B417" s="351" t="s">
        <v>365</v>
      </c>
      <c r="C417" s="350"/>
      <c r="D417" s="349" t="s">
        <v>364</v>
      </c>
      <c r="E417" s="348" t="s">
        <v>278</v>
      </c>
      <c r="F417" s="347" t="s">
        <v>278</v>
      </c>
      <c r="G417" s="346" t="s">
        <v>278</v>
      </c>
      <c r="H417" s="345">
        <f>SUMIFS(H366:H415,$A366:$A415,"工事費")</f>
        <v>0</v>
      </c>
      <c r="I417" s="346" t="s">
        <v>279</v>
      </c>
      <c r="J417" s="345">
        <f>SUMIFS(J366:J415,$A366:$A415,"工事費")</f>
        <v>0</v>
      </c>
      <c r="K417" s="346" t="s">
        <v>279</v>
      </c>
      <c r="L417" s="345">
        <f>SUMIFS(L366:L415,$A366:$A415,"工事費")</f>
        <v>0</v>
      </c>
      <c r="M417" s="344" t="s">
        <v>278</v>
      </c>
      <c r="N417" s="330" t="str">
        <f t="shared" si="59"/>
        <v/>
      </c>
      <c r="O417" s="343" t="s">
        <v>285</v>
      </c>
      <c r="P417" s="343" t="s">
        <v>363</v>
      </c>
      <c r="Q417" s="343" t="s">
        <v>283</v>
      </c>
    </row>
    <row r="418" spans="1:17" s="331" customFormat="1" ht="14.25" thickBot="1">
      <c r="A418" s="342" t="s">
        <v>278</v>
      </c>
      <c r="B418" s="341" t="s">
        <v>362</v>
      </c>
      <c r="C418" s="340"/>
      <c r="D418" s="339" t="s">
        <v>361</v>
      </c>
      <c r="E418" s="338" t="s">
        <v>278</v>
      </c>
      <c r="F418" s="337" t="s">
        <v>278</v>
      </c>
      <c r="G418" s="335" t="s">
        <v>278</v>
      </c>
      <c r="H418" s="336">
        <f>SUM(H366:H415)</f>
        <v>0</v>
      </c>
      <c r="I418" s="335" t="s">
        <v>279</v>
      </c>
      <c r="J418" s="336">
        <f>SUM(J366:J415)</f>
        <v>0</v>
      </c>
      <c r="K418" s="335" t="s">
        <v>279</v>
      </c>
      <c r="L418" s="334">
        <f>SUM(L366:L415)</f>
        <v>0</v>
      </c>
      <c r="M418" s="333" t="s">
        <v>278</v>
      </c>
      <c r="N418" s="330" t="str">
        <f t="shared" si="59"/>
        <v/>
      </c>
      <c r="O418" s="332" t="str">
        <f>IF(SUM(H416:H417)=H418,"","入力ミス")</f>
        <v/>
      </c>
      <c r="P418" s="332" t="str">
        <f>IF(SUM(J416:J417)=J418,"","入力ミス")</f>
        <v/>
      </c>
      <c r="Q418" s="332" t="str">
        <f>IF(SUM(L416:L417)=L418,"","入力ミス")</f>
        <v/>
      </c>
    </row>
    <row r="419" spans="1:17" s="331" customFormat="1">
      <c r="A419" s="385"/>
      <c r="B419" s="384"/>
      <c r="C419" s="383"/>
      <c r="D419" s="382" t="s">
        <v>360</v>
      </c>
      <c r="E419" s="381"/>
      <c r="F419" s="345"/>
      <c r="G419" s="380"/>
      <c r="H419" s="363"/>
      <c r="I419" s="380"/>
      <c r="J419" s="363"/>
      <c r="K419" s="380"/>
      <c r="L419" s="379"/>
      <c r="M419" s="378"/>
      <c r="N419" s="330" t="str">
        <f t="shared" si="59"/>
        <v/>
      </c>
    </row>
    <row r="420" spans="1:17" s="331" customFormat="1">
      <c r="A420" s="372"/>
      <c r="B420" s="377"/>
      <c r="C420" s="370"/>
      <c r="D420" s="376"/>
      <c r="E420" s="368"/>
      <c r="F420" s="375"/>
      <c r="G420" s="365"/>
      <c r="H420" s="363">
        <f t="shared" ref="H420:H451" si="60">$F420*G420</f>
        <v>0</v>
      </c>
      <c r="I420" s="365"/>
      <c r="J420" s="363">
        <f t="shared" ref="J420:J451" si="61">$F420*I420</f>
        <v>0</v>
      </c>
      <c r="K420" s="364">
        <f t="shared" ref="K420:K451" si="62">G420-I420</f>
        <v>0</v>
      </c>
      <c r="L420" s="363">
        <f t="shared" ref="L420:L451" si="63">$F420*K420</f>
        <v>0</v>
      </c>
      <c r="M420" s="373"/>
      <c r="N420" s="330" t="str">
        <f t="shared" si="59"/>
        <v/>
      </c>
    </row>
    <row r="421" spans="1:17" s="331" customFormat="1">
      <c r="A421" s="372"/>
      <c r="B421" s="371"/>
      <c r="C421" s="370"/>
      <c r="D421" s="369"/>
      <c r="E421" s="368"/>
      <c r="F421" s="375"/>
      <c r="G421" s="365"/>
      <c r="H421" s="363">
        <f t="shared" si="60"/>
        <v>0</v>
      </c>
      <c r="I421" s="365"/>
      <c r="J421" s="363">
        <f t="shared" si="61"/>
        <v>0</v>
      </c>
      <c r="K421" s="364">
        <f t="shared" si="62"/>
        <v>0</v>
      </c>
      <c r="L421" s="363">
        <f t="shared" si="63"/>
        <v>0</v>
      </c>
      <c r="M421" s="373"/>
      <c r="N421" s="330" t="str">
        <f t="shared" si="59"/>
        <v/>
      </c>
    </row>
    <row r="422" spans="1:17" s="331" customFormat="1">
      <c r="A422" s="372"/>
      <c r="B422" s="371"/>
      <c r="C422" s="370"/>
      <c r="D422" s="369"/>
      <c r="E422" s="368"/>
      <c r="F422" s="375"/>
      <c r="G422" s="365"/>
      <c r="H422" s="363">
        <f t="shared" si="60"/>
        <v>0</v>
      </c>
      <c r="I422" s="365"/>
      <c r="J422" s="363">
        <f t="shared" si="61"/>
        <v>0</v>
      </c>
      <c r="K422" s="364">
        <f t="shared" si="62"/>
        <v>0</v>
      </c>
      <c r="L422" s="363">
        <f t="shared" si="63"/>
        <v>0</v>
      </c>
      <c r="M422" s="373"/>
      <c r="N422" s="330" t="str">
        <f t="shared" si="59"/>
        <v/>
      </c>
    </row>
    <row r="423" spans="1:17" s="331" customFormat="1">
      <c r="A423" s="372"/>
      <c r="B423" s="371"/>
      <c r="C423" s="370"/>
      <c r="D423" s="369"/>
      <c r="E423" s="368"/>
      <c r="F423" s="375"/>
      <c r="G423" s="365"/>
      <c r="H423" s="363">
        <f t="shared" si="60"/>
        <v>0</v>
      </c>
      <c r="I423" s="365"/>
      <c r="J423" s="363">
        <f t="shared" si="61"/>
        <v>0</v>
      </c>
      <c r="K423" s="364">
        <f t="shared" si="62"/>
        <v>0</v>
      </c>
      <c r="L423" s="363">
        <f t="shared" si="63"/>
        <v>0</v>
      </c>
      <c r="M423" s="373"/>
      <c r="N423" s="330" t="str">
        <f t="shared" si="59"/>
        <v/>
      </c>
    </row>
    <row r="424" spans="1:17" s="331" customFormat="1">
      <c r="A424" s="372"/>
      <c r="B424" s="371"/>
      <c r="C424" s="370"/>
      <c r="D424" s="369"/>
      <c r="E424" s="368"/>
      <c r="F424" s="375"/>
      <c r="G424" s="365"/>
      <c r="H424" s="363">
        <f t="shared" si="60"/>
        <v>0</v>
      </c>
      <c r="I424" s="365"/>
      <c r="J424" s="363">
        <f t="shared" si="61"/>
        <v>0</v>
      </c>
      <c r="K424" s="364">
        <f t="shared" si="62"/>
        <v>0</v>
      </c>
      <c r="L424" s="363">
        <f t="shared" si="63"/>
        <v>0</v>
      </c>
      <c r="M424" s="373"/>
      <c r="N424" s="330" t="str">
        <f t="shared" si="59"/>
        <v/>
      </c>
    </row>
    <row r="425" spans="1:17" s="331" customFormat="1">
      <c r="A425" s="372"/>
      <c r="B425" s="371"/>
      <c r="C425" s="370"/>
      <c r="D425" s="369"/>
      <c r="E425" s="368"/>
      <c r="F425" s="375"/>
      <c r="G425" s="365"/>
      <c r="H425" s="363">
        <f t="shared" si="60"/>
        <v>0</v>
      </c>
      <c r="I425" s="365"/>
      <c r="J425" s="363">
        <f t="shared" si="61"/>
        <v>0</v>
      </c>
      <c r="K425" s="364">
        <f t="shared" si="62"/>
        <v>0</v>
      </c>
      <c r="L425" s="363">
        <f t="shared" si="63"/>
        <v>0</v>
      </c>
      <c r="M425" s="373"/>
      <c r="N425" s="330" t="str">
        <f t="shared" si="59"/>
        <v/>
      </c>
    </row>
    <row r="426" spans="1:17" s="331" customFormat="1">
      <c r="A426" s="372"/>
      <c r="B426" s="371"/>
      <c r="C426" s="370"/>
      <c r="D426" s="369"/>
      <c r="E426" s="368"/>
      <c r="F426" s="375"/>
      <c r="G426" s="365"/>
      <c r="H426" s="363">
        <f t="shared" si="60"/>
        <v>0</v>
      </c>
      <c r="I426" s="365"/>
      <c r="J426" s="363">
        <f t="shared" si="61"/>
        <v>0</v>
      </c>
      <c r="K426" s="364">
        <f t="shared" si="62"/>
        <v>0</v>
      </c>
      <c r="L426" s="363">
        <f t="shared" si="63"/>
        <v>0</v>
      </c>
      <c r="M426" s="373"/>
      <c r="N426" s="330" t="str">
        <f t="shared" si="59"/>
        <v/>
      </c>
    </row>
    <row r="427" spans="1:17" s="331" customFormat="1">
      <c r="A427" s="372"/>
      <c r="B427" s="371"/>
      <c r="C427" s="370"/>
      <c r="D427" s="369"/>
      <c r="E427" s="368"/>
      <c r="F427" s="375"/>
      <c r="G427" s="365"/>
      <c r="H427" s="363">
        <f t="shared" si="60"/>
        <v>0</v>
      </c>
      <c r="I427" s="365"/>
      <c r="J427" s="363">
        <f t="shared" si="61"/>
        <v>0</v>
      </c>
      <c r="K427" s="364">
        <f t="shared" si="62"/>
        <v>0</v>
      </c>
      <c r="L427" s="363">
        <f t="shared" si="63"/>
        <v>0</v>
      </c>
      <c r="M427" s="373"/>
      <c r="N427" s="330" t="str">
        <f t="shared" si="59"/>
        <v/>
      </c>
    </row>
    <row r="428" spans="1:17" s="331" customFormat="1">
      <c r="A428" s="372"/>
      <c r="B428" s="371"/>
      <c r="C428" s="370"/>
      <c r="D428" s="369"/>
      <c r="E428" s="368"/>
      <c r="F428" s="375"/>
      <c r="G428" s="365"/>
      <c r="H428" s="363">
        <f t="shared" si="60"/>
        <v>0</v>
      </c>
      <c r="I428" s="365"/>
      <c r="J428" s="363">
        <f t="shared" si="61"/>
        <v>0</v>
      </c>
      <c r="K428" s="364">
        <f t="shared" si="62"/>
        <v>0</v>
      </c>
      <c r="L428" s="363">
        <f t="shared" si="63"/>
        <v>0</v>
      </c>
      <c r="M428" s="373"/>
      <c r="N428" s="330" t="str">
        <f t="shared" si="59"/>
        <v/>
      </c>
    </row>
    <row r="429" spans="1:17" s="331" customFormat="1">
      <c r="A429" s="372"/>
      <c r="B429" s="371"/>
      <c r="C429" s="370"/>
      <c r="D429" s="369"/>
      <c r="E429" s="368"/>
      <c r="F429" s="375"/>
      <c r="G429" s="365"/>
      <c r="H429" s="363">
        <f t="shared" si="60"/>
        <v>0</v>
      </c>
      <c r="I429" s="365"/>
      <c r="J429" s="363">
        <f t="shared" si="61"/>
        <v>0</v>
      </c>
      <c r="K429" s="364">
        <f t="shared" si="62"/>
        <v>0</v>
      </c>
      <c r="L429" s="363">
        <f t="shared" si="63"/>
        <v>0</v>
      </c>
      <c r="M429" s="373"/>
      <c r="N429" s="330" t="str">
        <f t="shared" si="59"/>
        <v/>
      </c>
    </row>
    <row r="430" spans="1:17" s="331" customFormat="1">
      <c r="A430" s="372"/>
      <c r="B430" s="371"/>
      <c r="C430" s="370"/>
      <c r="D430" s="369"/>
      <c r="E430" s="368"/>
      <c r="F430" s="375"/>
      <c r="G430" s="365"/>
      <c r="H430" s="363">
        <f t="shared" si="60"/>
        <v>0</v>
      </c>
      <c r="I430" s="365"/>
      <c r="J430" s="363">
        <f t="shared" si="61"/>
        <v>0</v>
      </c>
      <c r="K430" s="364">
        <f t="shared" si="62"/>
        <v>0</v>
      </c>
      <c r="L430" s="363">
        <f t="shared" si="63"/>
        <v>0</v>
      </c>
      <c r="M430" s="373"/>
      <c r="N430" s="330" t="str">
        <f t="shared" si="59"/>
        <v/>
      </c>
    </row>
    <row r="431" spans="1:17" s="331" customFormat="1">
      <c r="A431" s="372"/>
      <c r="B431" s="371"/>
      <c r="C431" s="370"/>
      <c r="D431" s="369"/>
      <c r="E431" s="368"/>
      <c r="F431" s="375"/>
      <c r="G431" s="365"/>
      <c r="H431" s="363">
        <f t="shared" si="60"/>
        <v>0</v>
      </c>
      <c r="I431" s="365"/>
      <c r="J431" s="363">
        <f t="shared" si="61"/>
        <v>0</v>
      </c>
      <c r="K431" s="364">
        <f t="shared" si="62"/>
        <v>0</v>
      </c>
      <c r="L431" s="363">
        <f t="shared" si="63"/>
        <v>0</v>
      </c>
      <c r="M431" s="373"/>
      <c r="N431" s="330" t="str">
        <f t="shared" si="59"/>
        <v/>
      </c>
    </row>
    <row r="432" spans="1:17" s="331" customFormat="1">
      <c r="A432" s="372"/>
      <c r="B432" s="371"/>
      <c r="C432" s="370"/>
      <c r="D432" s="369"/>
      <c r="E432" s="368"/>
      <c r="F432" s="375"/>
      <c r="G432" s="365"/>
      <c r="H432" s="363">
        <f t="shared" si="60"/>
        <v>0</v>
      </c>
      <c r="I432" s="365"/>
      <c r="J432" s="363">
        <f t="shared" si="61"/>
        <v>0</v>
      </c>
      <c r="K432" s="364">
        <f t="shared" si="62"/>
        <v>0</v>
      </c>
      <c r="L432" s="363">
        <f t="shared" si="63"/>
        <v>0</v>
      </c>
      <c r="M432" s="373"/>
      <c r="N432" s="330" t="str">
        <f t="shared" si="59"/>
        <v/>
      </c>
    </row>
    <row r="433" spans="1:14" s="331" customFormat="1">
      <c r="A433" s="372"/>
      <c r="B433" s="371"/>
      <c r="C433" s="370"/>
      <c r="D433" s="369"/>
      <c r="E433" s="368"/>
      <c r="F433" s="375"/>
      <c r="G433" s="365"/>
      <c r="H433" s="363">
        <f t="shared" si="60"/>
        <v>0</v>
      </c>
      <c r="I433" s="365"/>
      <c r="J433" s="363">
        <f t="shared" si="61"/>
        <v>0</v>
      </c>
      <c r="K433" s="364">
        <f t="shared" si="62"/>
        <v>0</v>
      </c>
      <c r="L433" s="363">
        <f t="shared" si="63"/>
        <v>0</v>
      </c>
      <c r="M433" s="373"/>
      <c r="N433" s="330" t="str">
        <f t="shared" si="59"/>
        <v/>
      </c>
    </row>
    <row r="434" spans="1:14" s="331" customFormat="1">
      <c r="A434" s="372"/>
      <c r="B434" s="371"/>
      <c r="C434" s="370"/>
      <c r="D434" s="369"/>
      <c r="E434" s="368"/>
      <c r="F434" s="375"/>
      <c r="G434" s="365"/>
      <c r="H434" s="363">
        <f t="shared" si="60"/>
        <v>0</v>
      </c>
      <c r="I434" s="365"/>
      <c r="J434" s="363">
        <f t="shared" si="61"/>
        <v>0</v>
      </c>
      <c r="K434" s="364">
        <f t="shared" si="62"/>
        <v>0</v>
      </c>
      <c r="L434" s="363">
        <f t="shared" si="63"/>
        <v>0</v>
      </c>
      <c r="M434" s="373"/>
      <c r="N434" s="330" t="str">
        <f t="shared" si="59"/>
        <v/>
      </c>
    </row>
    <row r="435" spans="1:14" s="331" customFormat="1">
      <c r="A435" s="372"/>
      <c r="B435" s="371"/>
      <c r="C435" s="370"/>
      <c r="D435" s="369"/>
      <c r="E435" s="368"/>
      <c r="F435" s="375"/>
      <c r="G435" s="365"/>
      <c r="H435" s="363">
        <f t="shared" si="60"/>
        <v>0</v>
      </c>
      <c r="I435" s="365"/>
      <c r="J435" s="363">
        <f t="shared" si="61"/>
        <v>0</v>
      </c>
      <c r="K435" s="364">
        <f t="shared" si="62"/>
        <v>0</v>
      </c>
      <c r="L435" s="363">
        <f t="shared" si="63"/>
        <v>0</v>
      </c>
      <c r="M435" s="373"/>
      <c r="N435" s="330" t="str">
        <f t="shared" si="59"/>
        <v/>
      </c>
    </row>
    <row r="436" spans="1:14" s="331" customFormat="1">
      <c r="A436" s="372"/>
      <c r="B436" s="371"/>
      <c r="C436" s="370"/>
      <c r="D436" s="369"/>
      <c r="E436" s="368"/>
      <c r="F436" s="375"/>
      <c r="G436" s="365"/>
      <c r="H436" s="363">
        <f t="shared" si="60"/>
        <v>0</v>
      </c>
      <c r="I436" s="365"/>
      <c r="J436" s="363">
        <f t="shared" si="61"/>
        <v>0</v>
      </c>
      <c r="K436" s="364">
        <f t="shared" si="62"/>
        <v>0</v>
      </c>
      <c r="L436" s="363">
        <f t="shared" si="63"/>
        <v>0</v>
      </c>
      <c r="M436" s="373"/>
      <c r="N436" s="330" t="str">
        <f t="shared" si="59"/>
        <v/>
      </c>
    </row>
    <row r="437" spans="1:14" s="331" customFormat="1">
      <c r="A437" s="372"/>
      <c r="B437" s="371"/>
      <c r="C437" s="370"/>
      <c r="D437" s="369"/>
      <c r="E437" s="368"/>
      <c r="F437" s="375"/>
      <c r="G437" s="365"/>
      <c r="H437" s="363">
        <f t="shared" si="60"/>
        <v>0</v>
      </c>
      <c r="I437" s="365"/>
      <c r="J437" s="363">
        <f t="shared" si="61"/>
        <v>0</v>
      </c>
      <c r="K437" s="364">
        <f t="shared" si="62"/>
        <v>0</v>
      </c>
      <c r="L437" s="363">
        <f t="shared" si="63"/>
        <v>0</v>
      </c>
      <c r="M437" s="373"/>
      <c r="N437" s="330" t="str">
        <f t="shared" si="59"/>
        <v/>
      </c>
    </row>
    <row r="438" spans="1:14" s="331" customFormat="1">
      <c r="A438" s="372"/>
      <c r="B438" s="371"/>
      <c r="C438" s="370"/>
      <c r="D438" s="369"/>
      <c r="E438" s="368"/>
      <c r="F438" s="375"/>
      <c r="G438" s="365"/>
      <c r="H438" s="363">
        <f t="shared" si="60"/>
        <v>0</v>
      </c>
      <c r="I438" s="365"/>
      <c r="J438" s="363">
        <f t="shared" si="61"/>
        <v>0</v>
      </c>
      <c r="K438" s="364">
        <f t="shared" si="62"/>
        <v>0</v>
      </c>
      <c r="L438" s="363">
        <f t="shared" si="63"/>
        <v>0</v>
      </c>
      <c r="M438" s="373"/>
      <c r="N438" s="330" t="str">
        <f t="shared" si="59"/>
        <v/>
      </c>
    </row>
    <row r="439" spans="1:14" s="331" customFormat="1">
      <c r="A439" s="372"/>
      <c r="B439" s="371"/>
      <c r="C439" s="370"/>
      <c r="D439" s="369"/>
      <c r="E439" s="368"/>
      <c r="F439" s="375"/>
      <c r="G439" s="365"/>
      <c r="H439" s="363">
        <f t="shared" si="60"/>
        <v>0</v>
      </c>
      <c r="I439" s="365"/>
      <c r="J439" s="363">
        <f t="shared" si="61"/>
        <v>0</v>
      </c>
      <c r="K439" s="364">
        <f t="shared" si="62"/>
        <v>0</v>
      </c>
      <c r="L439" s="363">
        <f t="shared" si="63"/>
        <v>0</v>
      </c>
      <c r="M439" s="373"/>
      <c r="N439" s="330" t="str">
        <f t="shared" si="59"/>
        <v/>
      </c>
    </row>
    <row r="440" spans="1:14" s="331" customFormat="1">
      <c r="A440" s="372"/>
      <c r="B440" s="371"/>
      <c r="C440" s="370"/>
      <c r="D440" s="369"/>
      <c r="E440" s="368"/>
      <c r="F440" s="375"/>
      <c r="G440" s="365"/>
      <c r="H440" s="363">
        <f t="shared" si="60"/>
        <v>0</v>
      </c>
      <c r="I440" s="365"/>
      <c r="J440" s="363">
        <f t="shared" si="61"/>
        <v>0</v>
      </c>
      <c r="K440" s="364">
        <f t="shared" si="62"/>
        <v>0</v>
      </c>
      <c r="L440" s="363">
        <f t="shared" si="63"/>
        <v>0</v>
      </c>
      <c r="M440" s="373"/>
      <c r="N440" s="330" t="str">
        <f t="shared" si="59"/>
        <v/>
      </c>
    </row>
    <row r="441" spans="1:14" s="331" customFormat="1">
      <c r="A441" s="372"/>
      <c r="B441" s="371"/>
      <c r="C441" s="370"/>
      <c r="D441" s="369"/>
      <c r="E441" s="368"/>
      <c r="F441" s="375"/>
      <c r="G441" s="365"/>
      <c r="H441" s="363">
        <f t="shared" si="60"/>
        <v>0</v>
      </c>
      <c r="I441" s="365"/>
      <c r="J441" s="363">
        <f t="shared" si="61"/>
        <v>0</v>
      </c>
      <c r="K441" s="364">
        <f t="shared" si="62"/>
        <v>0</v>
      </c>
      <c r="L441" s="363">
        <f t="shared" si="63"/>
        <v>0</v>
      </c>
      <c r="M441" s="373"/>
      <c r="N441" s="330" t="str">
        <f t="shared" si="59"/>
        <v/>
      </c>
    </row>
    <row r="442" spans="1:14" s="331" customFormat="1">
      <c r="A442" s="372"/>
      <c r="B442" s="371"/>
      <c r="C442" s="370"/>
      <c r="D442" s="369"/>
      <c r="E442" s="368"/>
      <c r="F442" s="375"/>
      <c r="G442" s="365"/>
      <c r="H442" s="363">
        <f t="shared" si="60"/>
        <v>0</v>
      </c>
      <c r="I442" s="365"/>
      <c r="J442" s="363">
        <f t="shared" si="61"/>
        <v>0</v>
      </c>
      <c r="K442" s="364">
        <f t="shared" si="62"/>
        <v>0</v>
      </c>
      <c r="L442" s="363">
        <f t="shared" si="63"/>
        <v>0</v>
      </c>
      <c r="M442" s="373"/>
      <c r="N442" s="330" t="str">
        <f t="shared" si="59"/>
        <v/>
      </c>
    </row>
    <row r="443" spans="1:14" s="331" customFormat="1">
      <c r="A443" s="372"/>
      <c r="B443" s="371"/>
      <c r="C443" s="370"/>
      <c r="D443" s="369"/>
      <c r="E443" s="368"/>
      <c r="F443" s="375"/>
      <c r="G443" s="365"/>
      <c r="H443" s="363">
        <f t="shared" si="60"/>
        <v>0</v>
      </c>
      <c r="I443" s="365"/>
      <c r="J443" s="363">
        <f t="shared" si="61"/>
        <v>0</v>
      </c>
      <c r="K443" s="364">
        <f t="shared" si="62"/>
        <v>0</v>
      </c>
      <c r="L443" s="363">
        <f t="shared" si="63"/>
        <v>0</v>
      </c>
      <c r="M443" s="373"/>
      <c r="N443" s="330" t="str">
        <f t="shared" si="59"/>
        <v/>
      </c>
    </row>
    <row r="444" spans="1:14" s="331" customFormat="1">
      <c r="A444" s="372"/>
      <c r="B444" s="371"/>
      <c r="C444" s="370"/>
      <c r="D444" s="369"/>
      <c r="E444" s="368"/>
      <c r="F444" s="375"/>
      <c r="G444" s="365"/>
      <c r="H444" s="363">
        <f t="shared" si="60"/>
        <v>0</v>
      </c>
      <c r="I444" s="365"/>
      <c r="J444" s="363">
        <f t="shared" si="61"/>
        <v>0</v>
      </c>
      <c r="K444" s="364">
        <f t="shared" si="62"/>
        <v>0</v>
      </c>
      <c r="L444" s="363">
        <f t="shared" si="63"/>
        <v>0</v>
      </c>
      <c r="M444" s="373"/>
      <c r="N444" s="330" t="str">
        <f t="shared" si="59"/>
        <v/>
      </c>
    </row>
    <row r="445" spans="1:14" s="331" customFormat="1">
      <c r="A445" s="372"/>
      <c r="B445" s="371"/>
      <c r="C445" s="370"/>
      <c r="D445" s="369"/>
      <c r="E445" s="368"/>
      <c r="F445" s="375"/>
      <c r="G445" s="365"/>
      <c r="H445" s="363">
        <f t="shared" si="60"/>
        <v>0</v>
      </c>
      <c r="I445" s="365"/>
      <c r="J445" s="363">
        <f t="shared" si="61"/>
        <v>0</v>
      </c>
      <c r="K445" s="364">
        <f t="shared" si="62"/>
        <v>0</v>
      </c>
      <c r="L445" s="363">
        <f t="shared" si="63"/>
        <v>0</v>
      </c>
      <c r="M445" s="373"/>
      <c r="N445" s="330" t="str">
        <f t="shared" si="59"/>
        <v/>
      </c>
    </row>
    <row r="446" spans="1:14" s="331" customFormat="1">
      <c r="A446" s="372"/>
      <c r="B446" s="371"/>
      <c r="C446" s="370"/>
      <c r="D446" s="369"/>
      <c r="E446" s="368"/>
      <c r="F446" s="375"/>
      <c r="G446" s="365"/>
      <c r="H446" s="363">
        <f t="shared" si="60"/>
        <v>0</v>
      </c>
      <c r="I446" s="365"/>
      <c r="J446" s="363">
        <f t="shared" si="61"/>
        <v>0</v>
      </c>
      <c r="K446" s="364">
        <f t="shared" si="62"/>
        <v>0</v>
      </c>
      <c r="L446" s="363">
        <f t="shared" si="63"/>
        <v>0</v>
      </c>
      <c r="M446" s="373"/>
      <c r="N446" s="330" t="str">
        <f t="shared" si="59"/>
        <v/>
      </c>
    </row>
    <row r="447" spans="1:14" s="331" customFormat="1">
      <c r="A447" s="372"/>
      <c r="B447" s="371"/>
      <c r="C447" s="370"/>
      <c r="D447" s="369"/>
      <c r="E447" s="368"/>
      <c r="F447" s="375"/>
      <c r="G447" s="365"/>
      <c r="H447" s="363">
        <f t="shared" si="60"/>
        <v>0</v>
      </c>
      <c r="I447" s="365"/>
      <c r="J447" s="363">
        <f t="shared" si="61"/>
        <v>0</v>
      </c>
      <c r="K447" s="364">
        <f t="shared" si="62"/>
        <v>0</v>
      </c>
      <c r="L447" s="363">
        <f t="shared" si="63"/>
        <v>0</v>
      </c>
      <c r="M447" s="373"/>
      <c r="N447" s="330" t="str">
        <f t="shared" si="59"/>
        <v/>
      </c>
    </row>
    <row r="448" spans="1:14" s="331" customFormat="1">
      <c r="A448" s="372"/>
      <c r="B448" s="371"/>
      <c r="C448" s="370"/>
      <c r="D448" s="369"/>
      <c r="E448" s="368"/>
      <c r="F448" s="375"/>
      <c r="G448" s="365"/>
      <c r="H448" s="363">
        <f t="shared" si="60"/>
        <v>0</v>
      </c>
      <c r="I448" s="365"/>
      <c r="J448" s="363">
        <f t="shared" si="61"/>
        <v>0</v>
      </c>
      <c r="K448" s="364">
        <f t="shared" si="62"/>
        <v>0</v>
      </c>
      <c r="L448" s="363">
        <f t="shared" si="63"/>
        <v>0</v>
      </c>
      <c r="M448" s="373"/>
      <c r="N448" s="330" t="str">
        <f t="shared" si="59"/>
        <v/>
      </c>
    </row>
    <row r="449" spans="1:14" s="331" customFormat="1">
      <c r="A449" s="372"/>
      <c r="B449" s="371"/>
      <c r="C449" s="370"/>
      <c r="D449" s="369"/>
      <c r="E449" s="368"/>
      <c r="F449" s="375"/>
      <c r="G449" s="365"/>
      <c r="H449" s="363">
        <f t="shared" si="60"/>
        <v>0</v>
      </c>
      <c r="I449" s="365"/>
      <c r="J449" s="363">
        <f t="shared" si="61"/>
        <v>0</v>
      </c>
      <c r="K449" s="364">
        <f t="shared" si="62"/>
        <v>0</v>
      </c>
      <c r="L449" s="363">
        <f t="shared" si="63"/>
        <v>0</v>
      </c>
      <c r="M449" s="373"/>
      <c r="N449" s="330" t="str">
        <f t="shared" si="59"/>
        <v/>
      </c>
    </row>
    <row r="450" spans="1:14" s="331" customFormat="1">
      <c r="A450" s="372"/>
      <c r="B450" s="371"/>
      <c r="C450" s="370"/>
      <c r="D450" s="369"/>
      <c r="E450" s="368"/>
      <c r="F450" s="375"/>
      <c r="G450" s="365"/>
      <c r="H450" s="363">
        <f t="shared" si="60"/>
        <v>0</v>
      </c>
      <c r="I450" s="365"/>
      <c r="J450" s="363">
        <f t="shared" si="61"/>
        <v>0</v>
      </c>
      <c r="K450" s="364">
        <f t="shared" si="62"/>
        <v>0</v>
      </c>
      <c r="L450" s="363">
        <f t="shared" si="63"/>
        <v>0</v>
      </c>
      <c r="M450" s="373"/>
      <c r="N450" s="330" t="str">
        <f t="shared" si="59"/>
        <v/>
      </c>
    </row>
    <row r="451" spans="1:14" s="331" customFormat="1">
      <c r="A451" s="372"/>
      <c r="B451" s="371"/>
      <c r="C451" s="370"/>
      <c r="D451" s="369"/>
      <c r="E451" s="368"/>
      <c r="F451" s="375"/>
      <c r="G451" s="365"/>
      <c r="H451" s="363">
        <f t="shared" si="60"/>
        <v>0</v>
      </c>
      <c r="I451" s="365"/>
      <c r="J451" s="363">
        <f t="shared" si="61"/>
        <v>0</v>
      </c>
      <c r="K451" s="364">
        <f t="shared" si="62"/>
        <v>0</v>
      </c>
      <c r="L451" s="363">
        <f t="shared" si="63"/>
        <v>0</v>
      </c>
      <c r="M451" s="373"/>
      <c r="N451" s="330" t="str">
        <f t="shared" si="59"/>
        <v/>
      </c>
    </row>
    <row r="452" spans="1:14" s="331" customFormat="1">
      <c r="A452" s="372"/>
      <c r="B452" s="371"/>
      <c r="C452" s="370"/>
      <c r="D452" s="369"/>
      <c r="E452" s="368"/>
      <c r="F452" s="375"/>
      <c r="G452" s="365"/>
      <c r="H452" s="363">
        <f t="shared" ref="H452:H469" si="64">$F452*G452</f>
        <v>0</v>
      </c>
      <c r="I452" s="365"/>
      <c r="J452" s="363">
        <f t="shared" ref="J452:J469" si="65">$F452*I452</f>
        <v>0</v>
      </c>
      <c r="K452" s="364">
        <f t="shared" ref="K452:K469" si="66">G452-I452</f>
        <v>0</v>
      </c>
      <c r="L452" s="363">
        <f t="shared" ref="L452:L469" si="67">$F452*K452</f>
        <v>0</v>
      </c>
      <c r="M452" s="373"/>
      <c r="N452" s="330" t="str">
        <f t="shared" si="59"/>
        <v/>
      </c>
    </row>
    <row r="453" spans="1:14" s="331" customFormat="1">
      <c r="A453" s="372"/>
      <c r="B453" s="371"/>
      <c r="C453" s="370"/>
      <c r="D453" s="369"/>
      <c r="E453" s="368"/>
      <c r="F453" s="375"/>
      <c r="G453" s="365"/>
      <c r="H453" s="363">
        <f t="shared" si="64"/>
        <v>0</v>
      </c>
      <c r="I453" s="365"/>
      <c r="J453" s="363">
        <f t="shared" si="65"/>
        <v>0</v>
      </c>
      <c r="K453" s="364">
        <f t="shared" si="66"/>
        <v>0</v>
      </c>
      <c r="L453" s="363">
        <f t="shared" si="67"/>
        <v>0</v>
      </c>
      <c r="M453" s="373"/>
      <c r="N453" s="330" t="str">
        <f t="shared" si="59"/>
        <v/>
      </c>
    </row>
    <row r="454" spans="1:14" s="331" customFormat="1">
      <c r="A454" s="372"/>
      <c r="B454" s="371"/>
      <c r="C454" s="370"/>
      <c r="D454" s="369"/>
      <c r="E454" s="368"/>
      <c r="F454" s="375"/>
      <c r="G454" s="365"/>
      <c r="H454" s="363">
        <f t="shared" si="64"/>
        <v>0</v>
      </c>
      <c r="I454" s="365"/>
      <c r="J454" s="363">
        <f t="shared" si="65"/>
        <v>0</v>
      </c>
      <c r="K454" s="364">
        <f t="shared" si="66"/>
        <v>0</v>
      </c>
      <c r="L454" s="363">
        <f t="shared" si="67"/>
        <v>0</v>
      </c>
      <c r="M454" s="373"/>
      <c r="N454" s="330" t="str">
        <f t="shared" si="59"/>
        <v/>
      </c>
    </row>
    <row r="455" spans="1:14" s="331" customFormat="1">
      <c r="A455" s="372"/>
      <c r="B455" s="371"/>
      <c r="C455" s="370"/>
      <c r="D455" s="369"/>
      <c r="E455" s="368"/>
      <c r="F455" s="375"/>
      <c r="G455" s="365"/>
      <c r="H455" s="363">
        <f t="shared" si="64"/>
        <v>0</v>
      </c>
      <c r="I455" s="365"/>
      <c r="J455" s="363">
        <f t="shared" si="65"/>
        <v>0</v>
      </c>
      <c r="K455" s="364">
        <f t="shared" si="66"/>
        <v>0</v>
      </c>
      <c r="L455" s="363">
        <f t="shared" si="67"/>
        <v>0</v>
      </c>
      <c r="M455" s="373"/>
      <c r="N455" s="330" t="str">
        <f t="shared" si="59"/>
        <v/>
      </c>
    </row>
    <row r="456" spans="1:14" s="331" customFormat="1">
      <c r="A456" s="372"/>
      <c r="B456" s="371"/>
      <c r="C456" s="370"/>
      <c r="D456" s="369"/>
      <c r="E456" s="368"/>
      <c r="F456" s="375"/>
      <c r="G456" s="365"/>
      <c r="H456" s="363">
        <f t="shared" si="64"/>
        <v>0</v>
      </c>
      <c r="I456" s="365"/>
      <c r="J456" s="363">
        <f t="shared" si="65"/>
        <v>0</v>
      </c>
      <c r="K456" s="364">
        <f t="shared" si="66"/>
        <v>0</v>
      </c>
      <c r="L456" s="363">
        <f t="shared" si="67"/>
        <v>0</v>
      </c>
      <c r="M456" s="373"/>
      <c r="N456" s="330" t="str">
        <f t="shared" si="59"/>
        <v/>
      </c>
    </row>
    <row r="457" spans="1:14" s="331" customFormat="1">
      <c r="A457" s="372"/>
      <c r="B457" s="371"/>
      <c r="C457" s="370"/>
      <c r="D457" s="369"/>
      <c r="E457" s="368"/>
      <c r="F457" s="375"/>
      <c r="G457" s="365"/>
      <c r="H457" s="363">
        <f t="shared" si="64"/>
        <v>0</v>
      </c>
      <c r="I457" s="365"/>
      <c r="J457" s="363">
        <f t="shared" si="65"/>
        <v>0</v>
      </c>
      <c r="K457" s="364">
        <f t="shared" si="66"/>
        <v>0</v>
      </c>
      <c r="L457" s="363">
        <f t="shared" si="67"/>
        <v>0</v>
      </c>
      <c r="M457" s="373"/>
      <c r="N457" s="330" t="str">
        <f t="shared" si="59"/>
        <v/>
      </c>
    </row>
    <row r="458" spans="1:14" s="331" customFormat="1">
      <c r="A458" s="372"/>
      <c r="B458" s="371"/>
      <c r="C458" s="370"/>
      <c r="D458" s="369"/>
      <c r="E458" s="368"/>
      <c r="F458" s="375"/>
      <c r="G458" s="365"/>
      <c r="H458" s="363">
        <f t="shared" si="64"/>
        <v>0</v>
      </c>
      <c r="I458" s="365"/>
      <c r="J458" s="363">
        <f t="shared" si="65"/>
        <v>0</v>
      </c>
      <c r="K458" s="364">
        <f t="shared" si="66"/>
        <v>0</v>
      </c>
      <c r="L458" s="363">
        <f t="shared" si="67"/>
        <v>0</v>
      </c>
      <c r="M458" s="373"/>
      <c r="N458" s="330" t="str">
        <f t="shared" si="59"/>
        <v/>
      </c>
    </row>
    <row r="459" spans="1:14" s="331" customFormat="1">
      <c r="A459" s="372"/>
      <c r="B459" s="371"/>
      <c r="C459" s="370"/>
      <c r="D459" s="369"/>
      <c r="E459" s="368"/>
      <c r="F459" s="375"/>
      <c r="G459" s="365"/>
      <c r="H459" s="363">
        <f t="shared" si="64"/>
        <v>0</v>
      </c>
      <c r="I459" s="365"/>
      <c r="J459" s="363">
        <f t="shared" si="65"/>
        <v>0</v>
      </c>
      <c r="K459" s="364">
        <f t="shared" si="66"/>
        <v>0</v>
      </c>
      <c r="L459" s="363">
        <f t="shared" si="67"/>
        <v>0</v>
      </c>
      <c r="M459" s="373"/>
      <c r="N459" s="330" t="str">
        <f t="shared" si="59"/>
        <v/>
      </c>
    </row>
    <row r="460" spans="1:14" s="331" customFormat="1">
      <c r="A460" s="372"/>
      <c r="B460" s="371"/>
      <c r="C460" s="370"/>
      <c r="D460" s="369"/>
      <c r="E460" s="368"/>
      <c r="F460" s="375"/>
      <c r="G460" s="365"/>
      <c r="H460" s="363">
        <f t="shared" si="64"/>
        <v>0</v>
      </c>
      <c r="I460" s="365"/>
      <c r="J460" s="363">
        <f t="shared" si="65"/>
        <v>0</v>
      </c>
      <c r="K460" s="364">
        <f t="shared" si="66"/>
        <v>0</v>
      </c>
      <c r="L460" s="363">
        <f t="shared" si="67"/>
        <v>0</v>
      </c>
      <c r="M460" s="373"/>
      <c r="N460" s="330" t="str">
        <f t="shared" si="59"/>
        <v/>
      </c>
    </row>
    <row r="461" spans="1:14" s="331" customFormat="1">
      <c r="A461" s="372"/>
      <c r="B461" s="371"/>
      <c r="C461" s="370"/>
      <c r="D461" s="369"/>
      <c r="E461" s="368"/>
      <c r="F461" s="375"/>
      <c r="G461" s="365"/>
      <c r="H461" s="363">
        <f t="shared" si="64"/>
        <v>0</v>
      </c>
      <c r="I461" s="365"/>
      <c r="J461" s="363">
        <f t="shared" si="65"/>
        <v>0</v>
      </c>
      <c r="K461" s="364">
        <f t="shared" si="66"/>
        <v>0</v>
      </c>
      <c r="L461" s="363">
        <f t="shared" si="67"/>
        <v>0</v>
      </c>
      <c r="M461" s="373"/>
      <c r="N461" s="330" t="str">
        <f t="shared" si="59"/>
        <v/>
      </c>
    </row>
    <row r="462" spans="1:14" s="331" customFormat="1">
      <c r="A462" s="372"/>
      <c r="B462" s="371"/>
      <c r="C462" s="370"/>
      <c r="D462" s="369"/>
      <c r="E462" s="368"/>
      <c r="F462" s="375"/>
      <c r="G462" s="365"/>
      <c r="H462" s="363">
        <f t="shared" si="64"/>
        <v>0</v>
      </c>
      <c r="I462" s="365"/>
      <c r="J462" s="363">
        <f t="shared" si="65"/>
        <v>0</v>
      </c>
      <c r="K462" s="364">
        <f t="shared" si="66"/>
        <v>0</v>
      </c>
      <c r="L462" s="363">
        <f t="shared" si="67"/>
        <v>0</v>
      </c>
      <c r="M462" s="373"/>
      <c r="N462" s="330" t="str">
        <f t="shared" ref="N462:N525" si="68">IF(J462+L462=H462,"","入力ミス")&amp;IF(L462&gt;=0,"","入力ミス")</f>
        <v/>
      </c>
    </row>
    <row r="463" spans="1:14" s="331" customFormat="1">
      <c r="A463" s="372"/>
      <c r="B463" s="371"/>
      <c r="C463" s="370"/>
      <c r="D463" s="369"/>
      <c r="E463" s="368"/>
      <c r="F463" s="375"/>
      <c r="G463" s="365"/>
      <c r="H463" s="363">
        <f t="shared" si="64"/>
        <v>0</v>
      </c>
      <c r="I463" s="365"/>
      <c r="J463" s="363">
        <f t="shared" si="65"/>
        <v>0</v>
      </c>
      <c r="K463" s="364">
        <f t="shared" si="66"/>
        <v>0</v>
      </c>
      <c r="L463" s="363">
        <f t="shared" si="67"/>
        <v>0</v>
      </c>
      <c r="M463" s="373"/>
      <c r="N463" s="330" t="str">
        <f t="shared" si="68"/>
        <v/>
      </c>
    </row>
    <row r="464" spans="1:14" s="331" customFormat="1">
      <c r="A464" s="372"/>
      <c r="B464" s="371"/>
      <c r="C464" s="370"/>
      <c r="D464" s="369"/>
      <c r="E464" s="368"/>
      <c r="F464" s="375"/>
      <c r="G464" s="365"/>
      <c r="H464" s="363">
        <f t="shared" si="64"/>
        <v>0</v>
      </c>
      <c r="I464" s="365"/>
      <c r="J464" s="363">
        <f t="shared" si="65"/>
        <v>0</v>
      </c>
      <c r="K464" s="364">
        <f t="shared" si="66"/>
        <v>0</v>
      </c>
      <c r="L464" s="363">
        <f t="shared" si="67"/>
        <v>0</v>
      </c>
      <c r="M464" s="373"/>
      <c r="N464" s="330" t="str">
        <f t="shared" si="68"/>
        <v/>
      </c>
    </row>
    <row r="465" spans="1:17" s="331" customFormat="1">
      <c r="A465" s="372"/>
      <c r="B465" s="371"/>
      <c r="C465" s="370"/>
      <c r="D465" s="369"/>
      <c r="E465" s="368"/>
      <c r="F465" s="375"/>
      <c r="G465" s="365"/>
      <c r="H465" s="363">
        <f t="shared" si="64"/>
        <v>0</v>
      </c>
      <c r="I465" s="365"/>
      <c r="J465" s="363">
        <f t="shared" si="65"/>
        <v>0</v>
      </c>
      <c r="K465" s="364">
        <f t="shared" si="66"/>
        <v>0</v>
      </c>
      <c r="L465" s="363">
        <f t="shared" si="67"/>
        <v>0</v>
      </c>
      <c r="M465" s="373"/>
      <c r="N465" s="330" t="str">
        <f t="shared" si="68"/>
        <v/>
      </c>
    </row>
    <row r="466" spans="1:17" s="331" customFormat="1">
      <c r="A466" s="372"/>
      <c r="B466" s="371"/>
      <c r="C466" s="370"/>
      <c r="D466" s="369"/>
      <c r="E466" s="368"/>
      <c r="F466" s="375"/>
      <c r="G466" s="365"/>
      <c r="H466" s="363">
        <f t="shared" si="64"/>
        <v>0</v>
      </c>
      <c r="I466" s="365"/>
      <c r="J466" s="363">
        <f t="shared" si="65"/>
        <v>0</v>
      </c>
      <c r="K466" s="364">
        <f t="shared" si="66"/>
        <v>0</v>
      </c>
      <c r="L466" s="363">
        <f t="shared" si="67"/>
        <v>0</v>
      </c>
      <c r="M466" s="373"/>
      <c r="N466" s="330" t="str">
        <f t="shared" si="68"/>
        <v/>
      </c>
    </row>
    <row r="467" spans="1:17" s="331" customFormat="1">
      <c r="A467" s="372"/>
      <c r="B467" s="371"/>
      <c r="C467" s="370"/>
      <c r="D467" s="369"/>
      <c r="E467" s="368"/>
      <c r="F467" s="375"/>
      <c r="G467" s="365"/>
      <c r="H467" s="363">
        <f t="shared" si="64"/>
        <v>0</v>
      </c>
      <c r="I467" s="365"/>
      <c r="J467" s="363">
        <f t="shared" si="65"/>
        <v>0</v>
      </c>
      <c r="K467" s="364">
        <f t="shared" si="66"/>
        <v>0</v>
      </c>
      <c r="L467" s="363">
        <f t="shared" si="67"/>
        <v>0</v>
      </c>
      <c r="M467" s="373"/>
      <c r="N467" s="330" t="str">
        <f t="shared" si="68"/>
        <v/>
      </c>
    </row>
    <row r="468" spans="1:17" s="331" customFormat="1">
      <c r="A468" s="372"/>
      <c r="B468" s="371"/>
      <c r="C468" s="370"/>
      <c r="D468" s="369"/>
      <c r="E468" s="368"/>
      <c r="F468" s="374"/>
      <c r="G468" s="365"/>
      <c r="H468" s="363">
        <f t="shared" si="64"/>
        <v>0</v>
      </c>
      <c r="I468" s="365"/>
      <c r="J468" s="363">
        <f t="shared" si="65"/>
        <v>0</v>
      </c>
      <c r="K468" s="364">
        <f t="shared" si="66"/>
        <v>0</v>
      </c>
      <c r="L468" s="363">
        <f t="shared" si="67"/>
        <v>0</v>
      </c>
      <c r="M468" s="373"/>
      <c r="N468" s="330" t="str">
        <f t="shared" si="68"/>
        <v/>
      </c>
    </row>
    <row r="469" spans="1:17" s="331" customFormat="1" ht="14.25" thickBot="1">
      <c r="A469" s="372"/>
      <c r="B469" s="371"/>
      <c r="C469" s="370"/>
      <c r="D469" s="369"/>
      <c r="E469" s="368"/>
      <c r="F469" s="367"/>
      <c r="G469" s="366"/>
      <c r="H469" s="363">
        <f t="shared" si="64"/>
        <v>0</v>
      </c>
      <c r="I469" s="365"/>
      <c r="J469" s="363">
        <f t="shared" si="65"/>
        <v>0</v>
      </c>
      <c r="K469" s="364">
        <f t="shared" si="66"/>
        <v>0</v>
      </c>
      <c r="L469" s="363">
        <f t="shared" si="67"/>
        <v>0</v>
      </c>
      <c r="M469" s="362"/>
      <c r="N469" s="330" t="str">
        <f t="shared" si="68"/>
        <v/>
      </c>
    </row>
    <row r="470" spans="1:17" s="331" customFormat="1" ht="14.25" thickTop="1">
      <c r="A470" s="361" t="s">
        <v>278</v>
      </c>
      <c r="B470" s="360" t="s">
        <v>366</v>
      </c>
      <c r="C470" s="359"/>
      <c r="D470" s="358" t="s">
        <v>364</v>
      </c>
      <c r="E470" s="357" t="s">
        <v>278</v>
      </c>
      <c r="F470" s="356" t="s">
        <v>278</v>
      </c>
      <c r="G470" s="355" t="s">
        <v>278</v>
      </c>
      <c r="H470" s="354">
        <f>SUMIFS(H420:H469,$A420:$A469,"設備費")</f>
        <v>0</v>
      </c>
      <c r="I470" s="355" t="s">
        <v>279</v>
      </c>
      <c r="J470" s="354">
        <f>SUMIFS(J420:J469,$A420:$A469,"設備費")</f>
        <v>0</v>
      </c>
      <c r="K470" s="355" t="s">
        <v>279</v>
      </c>
      <c r="L470" s="354">
        <f>SUMIFS(L420:L469,$A420:$A469,"設備費")</f>
        <v>0</v>
      </c>
      <c r="M470" s="353" t="s">
        <v>278</v>
      </c>
      <c r="N470" s="330" t="str">
        <f t="shared" si="68"/>
        <v/>
      </c>
      <c r="O470" s="331" t="s">
        <v>288</v>
      </c>
    </row>
    <row r="471" spans="1:17" s="331" customFormat="1">
      <c r="A471" s="352" t="s">
        <v>278</v>
      </c>
      <c r="B471" s="351" t="s">
        <v>365</v>
      </c>
      <c r="C471" s="350"/>
      <c r="D471" s="349" t="s">
        <v>364</v>
      </c>
      <c r="E471" s="348" t="s">
        <v>278</v>
      </c>
      <c r="F471" s="347" t="s">
        <v>278</v>
      </c>
      <c r="G471" s="346" t="s">
        <v>278</v>
      </c>
      <c r="H471" s="345">
        <f>SUMIFS(H420:H469,$A420:$A469,"工事費")</f>
        <v>0</v>
      </c>
      <c r="I471" s="346" t="s">
        <v>279</v>
      </c>
      <c r="J471" s="345">
        <f>SUMIFS(J420:J469,$A420:$A469,"工事費")</f>
        <v>0</v>
      </c>
      <c r="K471" s="346" t="s">
        <v>279</v>
      </c>
      <c r="L471" s="345">
        <f>SUMIFS(L420:L469,$A420:$A469,"工事費")</f>
        <v>0</v>
      </c>
      <c r="M471" s="344" t="s">
        <v>278</v>
      </c>
      <c r="N471" s="330" t="str">
        <f t="shared" si="68"/>
        <v/>
      </c>
      <c r="O471" s="343" t="s">
        <v>285</v>
      </c>
      <c r="P471" s="343" t="s">
        <v>363</v>
      </c>
      <c r="Q471" s="343" t="s">
        <v>283</v>
      </c>
    </row>
    <row r="472" spans="1:17" s="331" customFormat="1" ht="14.25" thickBot="1">
      <c r="A472" s="342" t="s">
        <v>278</v>
      </c>
      <c r="B472" s="341" t="s">
        <v>362</v>
      </c>
      <c r="C472" s="340"/>
      <c r="D472" s="339" t="s">
        <v>361</v>
      </c>
      <c r="E472" s="338" t="s">
        <v>278</v>
      </c>
      <c r="F472" s="337" t="s">
        <v>278</v>
      </c>
      <c r="G472" s="335" t="s">
        <v>278</v>
      </c>
      <c r="H472" s="336">
        <f>SUM(H420:H469)</f>
        <v>0</v>
      </c>
      <c r="I472" s="335" t="s">
        <v>279</v>
      </c>
      <c r="J472" s="336">
        <f>SUM(J420:J469)</f>
        <v>0</v>
      </c>
      <c r="K472" s="335" t="s">
        <v>279</v>
      </c>
      <c r="L472" s="334">
        <f>SUM(L420:L469)</f>
        <v>0</v>
      </c>
      <c r="M472" s="333" t="s">
        <v>278</v>
      </c>
      <c r="N472" s="330" t="str">
        <f t="shared" si="68"/>
        <v/>
      </c>
      <c r="O472" s="332" t="str">
        <f>IF(SUM(H470:H471)=H472,"","入力ミス")</f>
        <v/>
      </c>
      <c r="P472" s="332" t="str">
        <f>IF(SUM(J470:J471)=J472,"","入力ミス")</f>
        <v/>
      </c>
      <c r="Q472" s="332" t="str">
        <f>IF(SUM(L470:L471)=L472,"","入力ミス")</f>
        <v/>
      </c>
    </row>
    <row r="473" spans="1:17" s="331" customFormat="1">
      <c r="A473" s="385"/>
      <c r="B473" s="384"/>
      <c r="C473" s="383"/>
      <c r="D473" s="382" t="s">
        <v>360</v>
      </c>
      <c r="E473" s="381"/>
      <c r="F473" s="345"/>
      <c r="G473" s="380"/>
      <c r="H473" s="363"/>
      <c r="I473" s="380"/>
      <c r="J473" s="363"/>
      <c r="K473" s="380"/>
      <c r="L473" s="379"/>
      <c r="M473" s="378"/>
      <c r="N473" s="330" t="str">
        <f t="shared" si="68"/>
        <v/>
      </c>
    </row>
    <row r="474" spans="1:17" s="331" customFormat="1">
      <c r="A474" s="372"/>
      <c r="B474" s="377"/>
      <c r="C474" s="370"/>
      <c r="D474" s="376"/>
      <c r="E474" s="368"/>
      <c r="F474" s="375"/>
      <c r="G474" s="365"/>
      <c r="H474" s="363">
        <f t="shared" ref="H474:H505" si="69">$F474*G474</f>
        <v>0</v>
      </c>
      <c r="I474" s="365"/>
      <c r="J474" s="363">
        <f t="shared" ref="J474:J505" si="70">$F474*I474</f>
        <v>0</v>
      </c>
      <c r="K474" s="364">
        <f t="shared" ref="K474:K505" si="71">G474-I474</f>
        <v>0</v>
      </c>
      <c r="L474" s="363">
        <f t="shared" ref="L474:L505" si="72">$F474*K474</f>
        <v>0</v>
      </c>
      <c r="M474" s="373"/>
      <c r="N474" s="330" t="str">
        <f t="shared" si="68"/>
        <v/>
      </c>
    </row>
    <row r="475" spans="1:17" s="331" customFormat="1">
      <c r="A475" s="372"/>
      <c r="B475" s="371"/>
      <c r="C475" s="370"/>
      <c r="D475" s="369"/>
      <c r="E475" s="368"/>
      <c r="F475" s="375"/>
      <c r="G475" s="365"/>
      <c r="H475" s="363">
        <f t="shared" si="69"/>
        <v>0</v>
      </c>
      <c r="I475" s="365"/>
      <c r="J475" s="363">
        <f t="shared" si="70"/>
        <v>0</v>
      </c>
      <c r="K475" s="364">
        <f t="shared" si="71"/>
        <v>0</v>
      </c>
      <c r="L475" s="363">
        <f t="shared" si="72"/>
        <v>0</v>
      </c>
      <c r="M475" s="373"/>
      <c r="N475" s="330" t="str">
        <f t="shared" si="68"/>
        <v/>
      </c>
    </row>
    <row r="476" spans="1:17" s="331" customFormat="1">
      <c r="A476" s="372"/>
      <c r="B476" s="371"/>
      <c r="C476" s="370"/>
      <c r="D476" s="369"/>
      <c r="E476" s="368"/>
      <c r="F476" s="375"/>
      <c r="G476" s="365"/>
      <c r="H476" s="363">
        <f t="shared" si="69"/>
        <v>0</v>
      </c>
      <c r="I476" s="365"/>
      <c r="J476" s="363">
        <f t="shared" si="70"/>
        <v>0</v>
      </c>
      <c r="K476" s="364">
        <f t="shared" si="71"/>
        <v>0</v>
      </c>
      <c r="L476" s="363">
        <f t="shared" si="72"/>
        <v>0</v>
      </c>
      <c r="M476" s="373"/>
      <c r="N476" s="330" t="str">
        <f t="shared" si="68"/>
        <v/>
      </c>
    </row>
    <row r="477" spans="1:17" s="331" customFormat="1">
      <c r="A477" s="372"/>
      <c r="B477" s="371"/>
      <c r="C477" s="370"/>
      <c r="D477" s="369"/>
      <c r="E477" s="368"/>
      <c r="F477" s="375"/>
      <c r="G477" s="365"/>
      <c r="H477" s="363">
        <f t="shared" si="69"/>
        <v>0</v>
      </c>
      <c r="I477" s="365"/>
      <c r="J477" s="363">
        <f t="shared" si="70"/>
        <v>0</v>
      </c>
      <c r="K477" s="364">
        <f t="shared" si="71"/>
        <v>0</v>
      </c>
      <c r="L477" s="363">
        <f t="shared" si="72"/>
        <v>0</v>
      </c>
      <c r="M477" s="373"/>
      <c r="N477" s="330" t="str">
        <f t="shared" si="68"/>
        <v/>
      </c>
    </row>
    <row r="478" spans="1:17" s="331" customFormat="1">
      <c r="A478" s="372"/>
      <c r="B478" s="371"/>
      <c r="C478" s="370"/>
      <c r="D478" s="369"/>
      <c r="E478" s="368"/>
      <c r="F478" s="375"/>
      <c r="G478" s="365"/>
      <c r="H478" s="363">
        <f t="shared" si="69"/>
        <v>0</v>
      </c>
      <c r="I478" s="365"/>
      <c r="J478" s="363">
        <f t="shared" si="70"/>
        <v>0</v>
      </c>
      <c r="K478" s="364">
        <f t="shared" si="71"/>
        <v>0</v>
      </c>
      <c r="L478" s="363">
        <f t="shared" si="72"/>
        <v>0</v>
      </c>
      <c r="M478" s="373"/>
      <c r="N478" s="330" t="str">
        <f t="shared" si="68"/>
        <v/>
      </c>
    </row>
    <row r="479" spans="1:17" s="331" customFormat="1">
      <c r="A479" s="372"/>
      <c r="B479" s="371"/>
      <c r="C479" s="370"/>
      <c r="D479" s="369"/>
      <c r="E479" s="368"/>
      <c r="F479" s="375"/>
      <c r="G479" s="365"/>
      <c r="H479" s="363">
        <f t="shared" si="69"/>
        <v>0</v>
      </c>
      <c r="I479" s="365"/>
      <c r="J479" s="363">
        <f t="shared" si="70"/>
        <v>0</v>
      </c>
      <c r="K479" s="364">
        <f t="shared" si="71"/>
        <v>0</v>
      </c>
      <c r="L479" s="363">
        <f t="shared" si="72"/>
        <v>0</v>
      </c>
      <c r="M479" s="373"/>
      <c r="N479" s="330" t="str">
        <f t="shared" si="68"/>
        <v/>
      </c>
    </row>
    <row r="480" spans="1:17" s="331" customFormat="1">
      <c r="A480" s="372"/>
      <c r="B480" s="371"/>
      <c r="C480" s="370"/>
      <c r="D480" s="369"/>
      <c r="E480" s="368"/>
      <c r="F480" s="375"/>
      <c r="G480" s="365"/>
      <c r="H480" s="363">
        <f t="shared" si="69"/>
        <v>0</v>
      </c>
      <c r="I480" s="365"/>
      <c r="J480" s="363">
        <f t="shared" si="70"/>
        <v>0</v>
      </c>
      <c r="K480" s="364">
        <f t="shared" si="71"/>
        <v>0</v>
      </c>
      <c r="L480" s="363">
        <f t="shared" si="72"/>
        <v>0</v>
      </c>
      <c r="M480" s="373"/>
      <c r="N480" s="330" t="str">
        <f t="shared" si="68"/>
        <v/>
      </c>
    </row>
    <row r="481" spans="1:14" s="331" customFormat="1">
      <c r="A481" s="372"/>
      <c r="B481" s="371"/>
      <c r="C481" s="370"/>
      <c r="D481" s="369"/>
      <c r="E481" s="368"/>
      <c r="F481" s="375"/>
      <c r="G481" s="365"/>
      <c r="H481" s="363">
        <f t="shared" si="69"/>
        <v>0</v>
      </c>
      <c r="I481" s="365"/>
      <c r="J481" s="363">
        <f t="shared" si="70"/>
        <v>0</v>
      </c>
      <c r="K481" s="364">
        <f t="shared" si="71"/>
        <v>0</v>
      </c>
      <c r="L481" s="363">
        <f t="shared" si="72"/>
        <v>0</v>
      </c>
      <c r="M481" s="373"/>
      <c r="N481" s="330" t="str">
        <f t="shared" si="68"/>
        <v/>
      </c>
    </row>
    <row r="482" spans="1:14" s="331" customFormat="1">
      <c r="A482" s="372"/>
      <c r="B482" s="371"/>
      <c r="C482" s="370"/>
      <c r="D482" s="369"/>
      <c r="E482" s="368"/>
      <c r="F482" s="375"/>
      <c r="G482" s="365"/>
      <c r="H482" s="363">
        <f t="shared" si="69"/>
        <v>0</v>
      </c>
      <c r="I482" s="365"/>
      <c r="J482" s="363">
        <f t="shared" si="70"/>
        <v>0</v>
      </c>
      <c r="K482" s="364">
        <f t="shared" si="71"/>
        <v>0</v>
      </c>
      <c r="L482" s="363">
        <f t="shared" si="72"/>
        <v>0</v>
      </c>
      <c r="M482" s="373"/>
      <c r="N482" s="330" t="str">
        <f t="shared" si="68"/>
        <v/>
      </c>
    </row>
    <row r="483" spans="1:14" s="331" customFormat="1">
      <c r="A483" s="372"/>
      <c r="B483" s="371"/>
      <c r="C483" s="370"/>
      <c r="D483" s="369"/>
      <c r="E483" s="368"/>
      <c r="F483" s="375"/>
      <c r="G483" s="365"/>
      <c r="H483" s="363">
        <f t="shared" si="69"/>
        <v>0</v>
      </c>
      <c r="I483" s="365"/>
      <c r="J483" s="363">
        <f t="shared" si="70"/>
        <v>0</v>
      </c>
      <c r="K483" s="364">
        <f t="shared" si="71"/>
        <v>0</v>
      </c>
      <c r="L483" s="363">
        <f t="shared" si="72"/>
        <v>0</v>
      </c>
      <c r="M483" s="373"/>
      <c r="N483" s="330" t="str">
        <f t="shared" si="68"/>
        <v/>
      </c>
    </row>
    <row r="484" spans="1:14" s="331" customFormat="1">
      <c r="A484" s="372"/>
      <c r="B484" s="371"/>
      <c r="C484" s="370"/>
      <c r="D484" s="369"/>
      <c r="E484" s="368"/>
      <c r="F484" s="375"/>
      <c r="G484" s="365"/>
      <c r="H484" s="363">
        <f t="shared" si="69"/>
        <v>0</v>
      </c>
      <c r="I484" s="365"/>
      <c r="J484" s="363">
        <f t="shared" si="70"/>
        <v>0</v>
      </c>
      <c r="K484" s="364">
        <f t="shared" si="71"/>
        <v>0</v>
      </c>
      <c r="L484" s="363">
        <f t="shared" si="72"/>
        <v>0</v>
      </c>
      <c r="M484" s="373"/>
      <c r="N484" s="330" t="str">
        <f t="shared" si="68"/>
        <v/>
      </c>
    </row>
    <row r="485" spans="1:14" s="331" customFormat="1">
      <c r="A485" s="372"/>
      <c r="B485" s="371"/>
      <c r="C485" s="370"/>
      <c r="D485" s="369"/>
      <c r="E485" s="368"/>
      <c r="F485" s="375"/>
      <c r="G485" s="365"/>
      <c r="H485" s="363">
        <f t="shared" si="69"/>
        <v>0</v>
      </c>
      <c r="I485" s="365"/>
      <c r="J485" s="363">
        <f t="shared" si="70"/>
        <v>0</v>
      </c>
      <c r="K485" s="364">
        <f t="shared" si="71"/>
        <v>0</v>
      </c>
      <c r="L485" s="363">
        <f t="shared" si="72"/>
        <v>0</v>
      </c>
      <c r="M485" s="373"/>
      <c r="N485" s="330" t="str">
        <f t="shared" si="68"/>
        <v/>
      </c>
    </row>
    <row r="486" spans="1:14" s="331" customFormat="1">
      <c r="A486" s="372"/>
      <c r="B486" s="371"/>
      <c r="C486" s="370"/>
      <c r="D486" s="369"/>
      <c r="E486" s="368"/>
      <c r="F486" s="375"/>
      <c r="G486" s="365"/>
      <c r="H486" s="363">
        <f t="shared" si="69"/>
        <v>0</v>
      </c>
      <c r="I486" s="365"/>
      <c r="J486" s="363">
        <f t="shared" si="70"/>
        <v>0</v>
      </c>
      <c r="K486" s="364">
        <f t="shared" si="71"/>
        <v>0</v>
      </c>
      <c r="L486" s="363">
        <f t="shared" si="72"/>
        <v>0</v>
      </c>
      <c r="M486" s="373"/>
      <c r="N486" s="330" t="str">
        <f t="shared" si="68"/>
        <v/>
      </c>
    </row>
    <row r="487" spans="1:14" s="331" customFormat="1">
      <c r="A487" s="372"/>
      <c r="B487" s="371"/>
      <c r="C487" s="370"/>
      <c r="D487" s="369"/>
      <c r="E487" s="368"/>
      <c r="F487" s="375"/>
      <c r="G487" s="365"/>
      <c r="H487" s="363">
        <f t="shared" si="69"/>
        <v>0</v>
      </c>
      <c r="I487" s="365"/>
      <c r="J487" s="363">
        <f t="shared" si="70"/>
        <v>0</v>
      </c>
      <c r="K487" s="364">
        <f t="shared" si="71"/>
        <v>0</v>
      </c>
      <c r="L487" s="363">
        <f t="shared" si="72"/>
        <v>0</v>
      </c>
      <c r="M487" s="373"/>
      <c r="N487" s="330" t="str">
        <f t="shared" si="68"/>
        <v/>
      </c>
    </row>
    <row r="488" spans="1:14" s="331" customFormat="1">
      <c r="A488" s="372"/>
      <c r="B488" s="371"/>
      <c r="C488" s="370"/>
      <c r="D488" s="369"/>
      <c r="E488" s="368"/>
      <c r="F488" s="375"/>
      <c r="G488" s="365"/>
      <c r="H488" s="363">
        <f t="shared" si="69"/>
        <v>0</v>
      </c>
      <c r="I488" s="365"/>
      <c r="J488" s="363">
        <f t="shared" si="70"/>
        <v>0</v>
      </c>
      <c r="K488" s="364">
        <f t="shared" si="71"/>
        <v>0</v>
      </c>
      <c r="L488" s="363">
        <f t="shared" si="72"/>
        <v>0</v>
      </c>
      <c r="M488" s="373"/>
      <c r="N488" s="330" t="str">
        <f t="shared" si="68"/>
        <v/>
      </c>
    </row>
    <row r="489" spans="1:14" s="331" customFormat="1">
      <c r="A489" s="372"/>
      <c r="B489" s="371"/>
      <c r="C489" s="370"/>
      <c r="D489" s="369"/>
      <c r="E489" s="368"/>
      <c r="F489" s="375"/>
      <c r="G489" s="365"/>
      <c r="H489" s="363">
        <f t="shared" si="69"/>
        <v>0</v>
      </c>
      <c r="I489" s="365"/>
      <c r="J489" s="363">
        <f t="shared" si="70"/>
        <v>0</v>
      </c>
      <c r="K489" s="364">
        <f t="shared" si="71"/>
        <v>0</v>
      </c>
      <c r="L489" s="363">
        <f t="shared" si="72"/>
        <v>0</v>
      </c>
      <c r="M489" s="373"/>
      <c r="N489" s="330" t="str">
        <f t="shared" si="68"/>
        <v/>
      </c>
    </row>
    <row r="490" spans="1:14" s="331" customFormat="1">
      <c r="A490" s="372"/>
      <c r="B490" s="371"/>
      <c r="C490" s="370"/>
      <c r="D490" s="369"/>
      <c r="E490" s="368"/>
      <c r="F490" s="375"/>
      <c r="G490" s="365"/>
      <c r="H490" s="363">
        <f t="shared" si="69"/>
        <v>0</v>
      </c>
      <c r="I490" s="365"/>
      <c r="J490" s="363">
        <f t="shared" si="70"/>
        <v>0</v>
      </c>
      <c r="K490" s="364">
        <f t="shared" si="71"/>
        <v>0</v>
      </c>
      <c r="L490" s="363">
        <f t="shared" si="72"/>
        <v>0</v>
      </c>
      <c r="M490" s="373"/>
      <c r="N490" s="330" t="str">
        <f t="shared" si="68"/>
        <v/>
      </c>
    </row>
    <row r="491" spans="1:14" s="331" customFormat="1">
      <c r="A491" s="372"/>
      <c r="B491" s="371"/>
      <c r="C491" s="370"/>
      <c r="D491" s="369"/>
      <c r="E491" s="368"/>
      <c r="F491" s="375"/>
      <c r="G491" s="365"/>
      <c r="H491" s="363">
        <f t="shared" si="69"/>
        <v>0</v>
      </c>
      <c r="I491" s="365"/>
      <c r="J491" s="363">
        <f t="shared" si="70"/>
        <v>0</v>
      </c>
      <c r="K491" s="364">
        <f t="shared" si="71"/>
        <v>0</v>
      </c>
      <c r="L491" s="363">
        <f t="shared" si="72"/>
        <v>0</v>
      </c>
      <c r="M491" s="373"/>
      <c r="N491" s="330" t="str">
        <f t="shared" si="68"/>
        <v/>
      </c>
    </row>
    <row r="492" spans="1:14" s="331" customFormat="1">
      <c r="A492" s="372"/>
      <c r="B492" s="371"/>
      <c r="C492" s="370"/>
      <c r="D492" s="369"/>
      <c r="E492" s="368"/>
      <c r="F492" s="375"/>
      <c r="G492" s="365"/>
      <c r="H492" s="363">
        <f t="shared" si="69"/>
        <v>0</v>
      </c>
      <c r="I492" s="365"/>
      <c r="J492" s="363">
        <f t="shared" si="70"/>
        <v>0</v>
      </c>
      <c r="K492" s="364">
        <f t="shared" si="71"/>
        <v>0</v>
      </c>
      <c r="L492" s="363">
        <f t="shared" si="72"/>
        <v>0</v>
      </c>
      <c r="M492" s="373"/>
      <c r="N492" s="330" t="str">
        <f t="shared" si="68"/>
        <v/>
      </c>
    </row>
    <row r="493" spans="1:14" s="331" customFormat="1">
      <c r="A493" s="372"/>
      <c r="B493" s="371"/>
      <c r="C493" s="370"/>
      <c r="D493" s="369"/>
      <c r="E493" s="368"/>
      <c r="F493" s="375"/>
      <c r="G493" s="365"/>
      <c r="H493" s="363">
        <f t="shared" si="69"/>
        <v>0</v>
      </c>
      <c r="I493" s="365"/>
      <c r="J493" s="363">
        <f t="shared" si="70"/>
        <v>0</v>
      </c>
      <c r="K493" s="364">
        <f t="shared" si="71"/>
        <v>0</v>
      </c>
      <c r="L493" s="363">
        <f t="shared" si="72"/>
        <v>0</v>
      </c>
      <c r="M493" s="373"/>
      <c r="N493" s="330" t="str">
        <f t="shared" si="68"/>
        <v/>
      </c>
    </row>
    <row r="494" spans="1:14" s="331" customFormat="1">
      <c r="A494" s="372"/>
      <c r="B494" s="371"/>
      <c r="C494" s="370"/>
      <c r="D494" s="369"/>
      <c r="E494" s="368"/>
      <c r="F494" s="375"/>
      <c r="G494" s="365"/>
      <c r="H494" s="363">
        <f t="shared" si="69"/>
        <v>0</v>
      </c>
      <c r="I494" s="365"/>
      <c r="J494" s="363">
        <f t="shared" si="70"/>
        <v>0</v>
      </c>
      <c r="K494" s="364">
        <f t="shared" si="71"/>
        <v>0</v>
      </c>
      <c r="L494" s="363">
        <f t="shared" si="72"/>
        <v>0</v>
      </c>
      <c r="M494" s="373"/>
      <c r="N494" s="330" t="str">
        <f t="shared" si="68"/>
        <v/>
      </c>
    </row>
    <row r="495" spans="1:14" s="331" customFormat="1">
      <c r="A495" s="372"/>
      <c r="B495" s="371"/>
      <c r="C495" s="370"/>
      <c r="D495" s="369"/>
      <c r="E495" s="368"/>
      <c r="F495" s="375"/>
      <c r="G495" s="365"/>
      <c r="H495" s="363">
        <f t="shared" si="69"/>
        <v>0</v>
      </c>
      <c r="I495" s="365"/>
      <c r="J495" s="363">
        <f t="shared" si="70"/>
        <v>0</v>
      </c>
      <c r="K495" s="364">
        <f t="shared" si="71"/>
        <v>0</v>
      </c>
      <c r="L495" s="363">
        <f t="shared" si="72"/>
        <v>0</v>
      </c>
      <c r="M495" s="373"/>
      <c r="N495" s="330" t="str">
        <f t="shared" si="68"/>
        <v/>
      </c>
    </row>
    <row r="496" spans="1:14" s="331" customFormat="1">
      <c r="A496" s="372"/>
      <c r="B496" s="371"/>
      <c r="C496" s="370"/>
      <c r="D496" s="369"/>
      <c r="E496" s="368"/>
      <c r="F496" s="375"/>
      <c r="G496" s="365"/>
      <c r="H496" s="363">
        <f t="shared" si="69"/>
        <v>0</v>
      </c>
      <c r="I496" s="365"/>
      <c r="J496" s="363">
        <f t="shared" si="70"/>
        <v>0</v>
      </c>
      <c r="K496" s="364">
        <f t="shared" si="71"/>
        <v>0</v>
      </c>
      <c r="L496" s="363">
        <f t="shared" si="72"/>
        <v>0</v>
      </c>
      <c r="M496" s="373"/>
      <c r="N496" s="330" t="str">
        <f t="shared" si="68"/>
        <v/>
      </c>
    </row>
    <row r="497" spans="1:14" s="331" customFormat="1">
      <c r="A497" s="372"/>
      <c r="B497" s="371"/>
      <c r="C497" s="370"/>
      <c r="D497" s="369"/>
      <c r="E497" s="368"/>
      <c r="F497" s="375"/>
      <c r="G497" s="365"/>
      <c r="H497" s="363">
        <f t="shared" si="69"/>
        <v>0</v>
      </c>
      <c r="I497" s="365"/>
      <c r="J497" s="363">
        <f t="shared" si="70"/>
        <v>0</v>
      </c>
      <c r="K497" s="364">
        <f t="shared" si="71"/>
        <v>0</v>
      </c>
      <c r="L497" s="363">
        <f t="shared" si="72"/>
        <v>0</v>
      </c>
      <c r="M497" s="373"/>
      <c r="N497" s="330" t="str">
        <f t="shared" si="68"/>
        <v/>
      </c>
    </row>
    <row r="498" spans="1:14" s="331" customFormat="1">
      <c r="A498" s="372"/>
      <c r="B498" s="371"/>
      <c r="C498" s="370"/>
      <c r="D498" s="369"/>
      <c r="E498" s="368"/>
      <c r="F498" s="375"/>
      <c r="G498" s="365"/>
      <c r="H498" s="363">
        <f t="shared" si="69"/>
        <v>0</v>
      </c>
      <c r="I498" s="365"/>
      <c r="J498" s="363">
        <f t="shared" si="70"/>
        <v>0</v>
      </c>
      <c r="K498" s="364">
        <f t="shared" si="71"/>
        <v>0</v>
      </c>
      <c r="L498" s="363">
        <f t="shared" si="72"/>
        <v>0</v>
      </c>
      <c r="M498" s="373"/>
      <c r="N498" s="330" t="str">
        <f t="shared" si="68"/>
        <v/>
      </c>
    </row>
    <row r="499" spans="1:14" s="331" customFormat="1">
      <c r="A499" s="372"/>
      <c r="B499" s="371"/>
      <c r="C499" s="370"/>
      <c r="D499" s="369"/>
      <c r="E499" s="368"/>
      <c r="F499" s="375"/>
      <c r="G499" s="365"/>
      <c r="H499" s="363">
        <f t="shared" si="69"/>
        <v>0</v>
      </c>
      <c r="I499" s="365"/>
      <c r="J499" s="363">
        <f t="shared" si="70"/>
        <v>0</v>
      </c>
      <c r="K499" s="364">
        <f t="shared" si="71"/>
        <v>0</v>
      </c>
      <c r="L499" s="363">
        <f t="shared" si="72"/>
        <v>0</v>
      </c>
      <c r="M499" s="373"/>
      <c r="N499" s="330" t="str">
        <f t="shared" si="68"/>
        <v/>
      </c>
    </row>
    <row r="500" spans="1:14" s="331" customFormat="1">
      <c r="A500" s="372"/>
      <c r="B500" s="371"/>
      <c r="C500" s="370"/>
      <c r="D500" s="369"/>
      <c r="E500" s="368"/>
      <c r="F500" s="375"/>
      <c r="G500" s="365"/>
      <c r="H500" s="363">
        <f t="shared" si="69"/>
        <v>0</v>
      </c>
      <c r="I500" s="365"/>
      <c r="J500" s="363">
        <f t="shared" si="70"/>
        <v>0</v>
      </c>
      <c r="K500" s="364">
        <f t="shared" si="71"/>
        <v>0</v>
      </c>
      <c r="L500" s="363">
        <f t="shared" si="72"/>
        <v>0</v>
      </c>
      <c r="M500" s="373"/>
      <c r="N500" s="330" t="str">
        <f t="shared" si="68"/>
        <v/>
      </c>
    </row>
    <row r="501" spans="1:14" s="331" customFormat="1">
      <c r="A501" s="372"/>
      <c r="B501" s="371"/>
      <c r="C501" s="370"/>
      <c r="D501" s="369"/>
      <c r="E501" s="368"/>
      <c r="F501" s="375"/>
      <c r="G501" s="365"/>
      <c r="H501" s="363">
        <f t="shared" si="69"/>
        <v>0</v>
      </c>
      <c r="I501" s="365"/>
      <c r="J501" s="363">
        <f t="shared" si="70"/>
        <v>0</v>
      </c>
      <c r="K501" s="364">
        <f t="shared" si="71"/>
        <v>0</v>
      </c>
      <c r="L501" s="363">
        <f t="shared" si="72"/>
        <v>0</v>
      </c>
      <c r="M501" s="373"/>
      <c r="N501" s="330" t="str">
        <f t="shared" si="68"/>
        <v/>
      </c>
    </row>
    <row r="502" spans="1:14" s="331" customFormat="1">
      <c r="A502" s="372"/>
      <c r="B502" s="371"/>
      <c r="C502" s="370"/>
      <c r="D502" s="369"/>
      <c r="E502" s="368"/>
      <c r="F502" s="375"/>
      <c r="G502" s="365"/>
      <c r="H502" s="363">
        <f t="shared" si="69"/>
        <v>0</v>
      </c>
      <c r="I502" s="365"/>
      <c r="J502" s="363">
        <f t="shared" si="70"/>
        <v>0</v>
      </c>
      <c r="K502" s="364">
        <f t="shared" si="71"/>
        <v>0</v>
      </c>
      <c r="L502" s="363">
        <f t="shared" si="72"/>
        <v>0</v>
      </c>
      <c r="M502" s="373"/>
      <c r="N502" s="330" t="str">
        <f t="shared" si="68"/>
        <v/>
      </c>
    </row>
    <row r="503" spans="1:14" s="331" customFormat="1">
      <c r="A503" s="372"/>
      <c r="B503" s="371"/>
      <c r="C503" s="370"/>
      <c r="D503" s="369"/>
      <c r="E503" s="368"/>
      <c r="F503" s="375"/>
      <c r="G503" s="365"/>
      <c r="H503" s="363">
        <f t="shared" si="69"/>
        <v>0</v>
      </c>
      <c r="I503" s="365"/>
      <c r="J503" s="363">
        <f t="shared" si="70"/>
        <v>0</v>
      </c>
      <c r="K503" s="364">
        <f t="shared" si="71"/>
        <v>0</v>
      </c>
      <c r="L503" s="363">
        <f t="shared" si="72"/>
        <v>0</v>
      </c>
      <c r="M503" s="373"/>
      <c r="N503" s="330" t="str">
        <f t="shared" si="68"/>
        <v/>
      </c>
    </row>
    <row r="504" spans="1:14" s="331" customFormat="1">
      <c r="A504" s="372"/>
      <c r="B504" s="371"/>
      <c r="C504" s="370"/>
      <c r="D504" s="369"/>
      <c r="E504" s="368"/>
      <c r="F504" s="375"/>
      <c r="G504" s="365"/>
      <c r="H504" s="363">
        <f t="shared" si="69"/>
        <v>0</v>
      </c>
      <c r="I504" s="365"/>
      <c r="J504" s="363">
        <f t="shared" si="70"/>
        <v>0</v>
      </c>
      <c r="K504" s="364">
        <f t="shared" si="71"/>
        <v>0</v>
      </c>
      <c r="L504" s="363">
        <f t="shared" si="72"/>
        <v>0</v>
      </c>
      <c r="M504" s="373"/>
      <c r="N504" s="330" t="str">
        <f t="shared" si="68"/>
        <v/>
      </c>
    </row>
    <row r="505" spans="1:14" s="331" customFormat="1">
      <c r="A505" s="372"/>
      <c r="B505" s="371"/>
      <c r="C505" s="370"/>
      <c r="D505" s="369"/>
      <c r="E505" s="368"/>
      <c r="F505" s="375"/>
      <c r="G505" s="365"/>
      <c r="H505" s="363">
        <f t="shared" si="69"/>
        <v>0</v>
      </c>
      <c r="I505" s="365"/>
      <c r="J505" s="363">
        <f t="shared" si="70"/>
        <v>0</v>
      </c>
      <c r="K505" s="364">
        <f t="shared" si="71"/>
        <v>0</v>
      </c>
      <c r="L505" s="363">
        <f t="shared" si="72"/>
        <v>0</v>
      </c>
      <c r="M505" s="373"/>
      <c r="N505" s="330" t="str">
        <f t="shared" si="68"/>
        <v/>
      </c>
    </row>
    <row r="506" spans="1:14" s="331" customFormat="1">
      <c r="A506" s="372"/>
      <c r="B506" s="371"/>
      <c r="C506" s="370"/>
      <c r="D506" s="369"/>
      <c r="E506" s="368"/>
      <c r="F506" s="375"/>
      <c r="G506" s="365"/>
      <c r="H506" s="363">
        <f t="shared" ref="H506:H523" si="73">$F506*G506</f>
        <v>0</v>
      </c>
      <c r="I506" s="365"/>
      <c r="J506" s="363">
        <f t="shared" ref="J506:J523" si="74">$F506*I506</f>
        <v>0</v>
      </c>
      <c r="K506" s="364">
        <f t="shared" ref="K506:K523" si="75">G506-I506</f>
        <v>0</v>
      </c>
      <c r="L506" s="363">
        <f t="shared" ref="L506:L523" si="76">$F506*K506</f>
        <v>0</v>
      </c>
      <c r="M506" s="373"/>
      <c r="N506" s="330" t="str">
        <f t="shared" si="68"/>
        <v/>
      </c>
    </row>
    <row r="507" spans="1:14" s="331" customFormat="1">
      <c r="A507" s="372"/>
      <c r="B507" s="371"/>
      <c r="C507" s="370"/>
      <c r="D507" s="369"/>
      <c r="E507" s="368"/>
      <c r="F507" s="375"/>
      <c r="G507" s="365"/>
      <c r="H507" s="363">
        <f t="shared" si="73"/>
        <v>0</v>
      </c>
      <c r="I507" s="365"/>
      <c r="J507" s="363">
        <f t="shared" si="74"/>
        <v>0</v>
      </c>
      <c r="K507" s="364">
        <f t="shared" si="75"/>
        <v>0</v>
      </c>
      <c r="L507" s="363">
        <f t="shared" si="76"/>
        <v>0</v>
      </c>
      <c r="M507" s="373"/>
      <c r="N507" s="330" t="str">
        <f t="shared" si="68"/>
        <v/>
      </c>
    </row>
    <row r="508" spans="1:14" s="331" customFormat="1">
      <c r="A508" s="372"/>
      <c r="B508" s="371"/>
      <c r="C508" s="370"/>
      <c r="D508" s="369"/>
      <c r="E508" s="368"/>
      <c r="F508" s="375"/>
      <c r="G508" s="365"/>
      <c r="H508" s="363">
        <f t="shared" si="73"/>
        <v>0</v>
      </c>
      <c r="I508" s="365"/>
      <c r="J508" s="363">
        <f t="shared" si="74"/>
        <v>0</v>
      </c>
      <c r="K508" s="364">
        <f t="shared" si="75"/>
        <v>0</v>
      </c>
      <c r="L508" s="363">
        <f t="shared" si="76"/>
        <v>0</v>
      </c>
      <c r="M508" s="373"/>
      <c r="N508" s="330" t="str">
        <f t="shared" si="68"/>
        <v/>
      </c>
    </row>
    <row r="509" spans="1:14" s="331" customFormat="1">
      <c r="A509" s="372"/>
      <c r="B509" s="371"/>
      <c r="C509" s="370"/>
      <c r="D509" s="369"/>
      <c r="E509" s="368"/>
      <c r="F509" s="375"/>
      <c r="G509" s="365"/>
      <c r="H509" s="363">
        <f t="shared" si="73"/>
        <v>0</v>
      </c>
      <c r="I509" s="365"/>
      <c r="J509" s="363">
        <f t="shared" si="74"/>
        <v>0</v>
      </c>
      <c r="K509" s="364">
        <f t="shared" si="75"/>
        <v>0</v>
      </c>
      <c r="L509" s="363">
        <f t="shared" si="76"/>
        <v>0</v>
      </c>
      <c r="M509" s="373"/>
      <c r="N509" s="330" t="str">
        <f t="shared" si="68"/>
        <v/>
      </c>
    </row>
    <row r="510" spans="1:14" s="331" customFormat="1">
      <c r="A510" s="372"/>
      <c r="B510" s="371"/>
      <c r="C510" s="370"/>
      <c r="D510" s="369"/>
      <c r="E510" s="368"/>
      <c r="F510" s="375"/>
      <c r="G510" s="365"/>
      <c r="H510" s="363">
        <f t="shared" si="73"/>
        <v>0</v>
      </c>
      <c r="I510" s="365"/>
      <c r="J510" s="363">
        <f t="shared" si="74"/>
        <v>0</v>
      </c>
      <c r="K510" s="364">
        <f t="shared" si="75"/>
        <v>0</v>
      </c>
      <c r="L510" s="363">
        <f t="shared" si="76"/>
        <v>0</v>
      </c>
      <c r="M510" s="373"/>
      <c r="N510" s="330" t="str">
        <f t="shared" si="68"/>
        <v/>
      </c>
    </row>
    <row r="511" spans="1:14" s="331" customFormat="1">
      <c r="A511" s="372"/>
      <c r="B511" s="371"/>
      <c r="C511" s="370"/>
      <c r="D511" s="369"/>
      <c r="E511" s="368"/>
      <c r="F511" s="375"/>
      <c r="G511" s="365"/>
      <c r="H511" s="363">
        <f t="shared" si="73"/>
        <v>0</v>
      </c>
      <c r="I511" s="365"/>
      <c r="J511" s="363">
        <f t="shared" si="74"/>
        <v>0</v>
      </c>
      <c r="K511" s="364">
        <f t="shared" si="75"/>
        <v>0</v>
      </c>
      <c r="L511" s="363">
        <f t="shared" si="76"/>
        <v>0</v>
      </c>
      <c r="M511" s="373"/>
      <c r="N511" s="330" t="str">
        <f t="shared" si="68"/>
        <v/>
      </c>
    </row>
    <row r="512" spans="1:14" s="331" customFormat="1">
      <c r="A512" s="372"/>
      <c r="B512" s="371"/>
      <c r="C512" s="370"/>
      <c r="D512" s="369"/>
      <c r="E512" s="368"/>
      <c r="F512" s="375"/>
      <c r="G512" s="365"/>
      <c r="H512" s="363">
        <f t="shared" si="73"/>
        <v>0</v>
      </c>
      <c r="I512" s="365"/>
      <c r="J512" s="363">
        <f t="shared" si="74"/>
        <v>0</v>
      </c>
      <c r="K512" s="364">
        <f t="shared" si="75"/>
        <v>0</v>
      </c>
      <c r="L512" s="363">
        <f t="shared" si="76"/>
        <v>0</v>
      </c>
      <c r="M512" s="373"/>
      <c r="N512" s="330" t="str">
        <f t="shared" si="68"/>
        <v/>
      </c>
    </row>
    <row r="513" spans="1:17" s="331" customFormat="1">
      <c r="A513" s="372"/>
      <c r="B513" s="371"/>
      <c r="C513" s="370"/>
      <c r="D513" s="369"/>
      <c r="E513" s="368"/>
      <c r="F513" s="375"/>
      <c r="G513" s="365"/>
      <c r="H513" s="363">
        <f t="shared" si="73"/>
        <v>0</v>
      </c>
      <c r="I513" s="365"/>
      <c r="J513" s="363">
        <f t="shared" si="74"/>
        <v>0</v>
      </c>
      <c r="K513" s="364">
        <f t="shared" si="75"/>
        <v>0</v>
      </c>
      <c r="L513" s="363">
        <f t="shared" si="76"/>
        <v>0</v>
      </c>
      <c r="M513" s="373"/>
      <c r="N513" s="330" t="str">
        <f t="shared" si="68"/>
        <v/>
      </c>
    </row>
    <row r="514" spans="1:17" s="331" customFormat="1">
      <c r="A514" s="372"/>
      <c r="B514" s="371"/>
      <c r="C514" s="370"/>
      <c r="D514" s="369"/>
      <c r="E514" s="368"/>
      <c r="F514" s="375"/>
      <c r="G514" s="365"/>
      <c r="H514" s="363">
        <f t="shared" si="73"/>
        <v>0</v>
      </c>
      <c r="I514" s="365"/>
      <c r="J514" s="363">
        <f t="shared" si="74"/>
        <v>0</v>
      </c>
      <c r="K514" s="364">
        <f t="shared" si="75"/>
        <v>0</v>
      </c>
      <c r="L514" s="363">
        <f t="shared" si="76"/>
        <v>0</v>
      </c>
      <c r="M514" s="373"/>
      <c r="N514" s="330" t="str">
        <f t="shared" si="68"/>
        <v/>
      </c>
    </row>
    <row r="515" spans="1:17" s="331" customFormat="1">
      <c r="A515" s="372"/>
      <c r="B515" s="371"/>
      <c r="C515" s="370"/>
      <c r="D515" s="369"/>
      <c r="E515" s="368"/>
      <c r="F515" s="375"/>
      <c r="G515" s="365"/>
      <c r="H515" s="363">
        <f t="shared" si="73"/>
        <v>0</v>
      </c>
      <c r="I515" s="365"/>
      <c r="J515" s="363">
        <f t="shared" si="74"/>
        <v>0</v>
      </c>
      <c r="K515" s="364">
        <f t="shared" si="75"/>
        <v>0</v>
      </c>
      <c r="L515" s="363">
        <f t="shared" si="76"/>
        <v>0</v>
      </c>
      <c r="M515" s="373"/>
      <c r="N515" s="330" t="str">
        <f t="shared" si="68"/>
        <v/>
      </c>
    </row>
    <row r="516" spans="1:17" s="331" customFormat="1">
      <c r="A516" s="372"/>
      <c r="B516" s="371"/>
      <c r="C516" s="370"/>
      <c r="D516" s="369"/>
      <c r="E516" s="368"/>
      <c r="F516" s="375"/>
      <c r="G516" s="365"/>
      <c r="H516" s="363">
        <f t="shared" si="73"/>
        <v>0</v>
      </c>
      <c r="I516" s="365"/>
      <c r="J516" s="363">
        <f t="shared" si="74"/>
        <v>0</v>
      </c>
      <c r="K516" s="364">
        <f t="shared" si="75"/>
        <v>0</v>
      </c>
      <c r="L516" s="363">
        <f t="shared" si="76"/>
        <v>0</v>
      </c>
      <c r="M516" s="373"/>
      <c r="N516" s="330" t="str">
        <f t="shared" si="68"/>
        <v/>
      </c>
    </row>
    <row r="517" spans="1:17" s="331" customFormat="1">
      <c r="A517" s="372"/>
      <c r="B517" s="371"/>
      <c r="C517" s="370"/>
      <c r="D517" s="369"/>
      <c r="E517" s="368"/>
      <c r="F517" s="375"/>
      <c r="G517" s="365"/>
      <c r="H517" s="363">
        <f t="shared" si="73"/>
        <v>0</v>
      </c>
      <c r="I517" s="365"/>
      <c r="J517" s="363">
        <f t="shared" si="74"/>
        <v>0</v>
      </c>
      <c r="K517" s="364">
        <f t="shared" si="75"/>
        <v>0</v>
      </c>
      <c r="L517" s="363">
        <f t="shared" si="76"/>
        <v>0</v>
      </c>
      <c r="M517" s="373"/>
      <c r="N517" s="330" t="str">
        <f t="shared" si="68"/>
        <v/>
      </c>
    </row>
    <row r="518" spans="1:17" s="331" customFormat="1">
      <c r="A518" s="372"/>
      <c r="B518" s="371"/>
      <c r="C518" s="370"/>
      <c r="D518" s="369"/>
      <c r="E518" s="368"/>
      <c r="F518" s="375"/>
      <c r="G518" s="365"/>
      <c r="H518" s="363">
        <f t="shared" si="73"/>
        <v>0</v>
      </c>
      <c r="I518" s="365"/>
      <c r="J518" s="363">
        <f t="shared" si="74"/>
        <v>0</v>
      </c>
      <c r="K518" s="364">
        <f t="shared" si="75"/>
        <v>0</v>
      </c>
      <c r="L518" s="363">
        <f t="shared" si="76"/>
        <v>0</v>
      </c>
      <c r="M518" s="373"/>
      <c r="N518" s="330" t="str">
        <f t="shared" si="68"/>
        <v/>
      </c>
    </row>
    <row r="519" spans="1:17" s="331" customFormat="1">
      <c r="A519" s="372"/>
      <c r="B519" s="371"/>
      <c r="C519" s="370"/>
      <c r="D519" s="369"/>
      <c r="E519" s="368"/>
      <c r="F519" s="375"/>
      <c r="G519" s="365"/>
      <c r="H519" s="363">
        <f t="shared" si="73"/>
        <v>0</v>
      </c>
      <c r="I519" s="365"/>
      <c r="J519" s="363">
        <f t="shared" si="74"/>
        <v>0</v>
      </c>
      <c r="K519" s="364">
        <f t="shared" si="75"/>
        <v>0</v>
      </c>
      <c r="L519" s="363">
        <f t="shared" si="76"/>
        <v>0</v>
      </c>
      <c r="M519" s="373"/>
      <c r="N519" s="330" t="str">
        <f t="shared" si="68"/>
        <v/>
      </c>
    </row>
    <row r="520" spans="1:17" s="331" customFormat="1">
      <c r="A520" s="372"/>
      <c r="B520" s="371"/>
      <c r="C520" s="370"/>
      <c r="D520" s="369"/>
      <c r="E520" s="368"/>
      <c r="F520" s="375"/>
      <c r="G520" s="365"/>
      <c r="H520" s="363">
        <f t="shared" si="73"/>
        <v>0</v>
      </c>
      <c r="I520" s="365"/>
      <c r="J520" s="363">
        <f t="shared" si="74"/>
        <v>0</v>
      </c>
      <c r="K520" s="364">
        <f t="shared" si="75"/>
        <v>0</v>
      </c>
      <c r="L520" s="363">
        <f t="shared" si="76"/>
        <v>0</v>
      </c>
      <c r="M520" s="373"/>
      <c r="N520" s="330" t="str">
        <f t="shared" si="68"/>
        <v/>
      </c>
    </row>
    <row r="521" spans="1:17" s="331" customFormat="1">
      <c r="A521" s="372"/>
      <c r="B521" s="371"/>
      <c r="C521" s="370"/>
      <c r="D521" s="369"/>
      <c r="E521" s="368"/>
      <c r="F521" s="375"/>
      <c r="G521" s="365"/>
      <c r="H521" s="363">
        <f t="shared" si="73"/>
        <v>0</v>
      </c>
      <c r="I521" s="365"/>
      <c r="J521" s="363">
        <f t="shared" si="74"/>
        <v>0</v>
      </c>
      <c r="K521" s="364">
        <f t="shared" si="75"/>
        <v>0</v>
      </c>
      <c r="L521" s="363">
        <f t="shared" si="76"/>
        <v>0</v>
      </c>
      <c r="M521" s="373"/>
      <c r="N521" s="330" t="str">
        <f t="shared" si="68"/>
        <v/>
      </c>
    </row>
    <row r="522" spans="1:17" s="331" customFormat="1">
      <c r="A522" s="372"/>
      <c r="B522" s="371"/>
      <c r="C522" s="370"/>
      <c r="D522" s="369"/>
      <c r="E522" s="368"/>
      <c r="F522" s="374"/>
      <c r="G522" s="365"/>
      <c r="H522" s="363">
        <f t="shared" si="73"/>
        <v>0</v>
      </c>
      <c r="I522" s="365"/>
      <c r="J522" s="363">
        <f t="shared" si="74"/>
        <v>0</v>
      </c>
      <c r="K522" s="364">
        <f t="shared" si="75"/>
        <v>0</v>
      </c>
      <c r="L522" s="363">
        <f t="shared" si="76"/>
        <v>0</v>
      </c>
      <c r="M522" s="373"/>
      <c r="N522" s="330" t="str">
        <f t="shared" si="68"/>
        <v/>
      </c>
    </row>
    <row r="523" spans="1:17" s="331" customFormat="1" ht="14.25" thickBot="1">
      <c r="A523" s="372"/>
      <c r="B523" s="371"/>
      <c r="C523" s="370"/>
      <c r="D523" s="369"/>
      <c r="E523" s="368"/>
      <c r="F523" s="367"/>
      <c r="G523" s="366"/>
      <c r="H523" s="363">
        <f t="shared" si="73"/>
        <v>0</v>
      </c>
      <c r="I523" s="365"/>
      <c r="J523" s="363">
        <f t="shared" si="74"/>
        <v>0</v>
      </c>
      <c r="K523" s="364">
        <f t="shared" si="75"/>
        <v>0</v>
      </c>
      <c r="L523" s="363">
        <f t="shared" si="76"/>
        <v>0</v>
      </c>
      <c r="M523" s="362"/>
      <c r="N523" s="330" t="str">
        <f t="shared" si="68"/>
        <v/>
      </c>
    </row>
    <row r="524" spans="1:17" s="331" customFormat="1" ht="14.25" thickTop="1">
      <c r="A524" s="361" t="s">
        <v>278</v>
      </c>
      <c r="B524" s="360" t="s">
        <v>366</v>
      </c>
      <c r="C524" s="359"/>
      <c r="D524" s="358" t="s">
        <v>364</v>
      </c>
      <c r="E524" s="357" t="s">
        <v>278</v>
      </c>
      <c r="F524" s="356" t="s">
        <v>278</v>
      </c>
      <c r="G524" s="355" t="s">
        <v>278</v>
      </c>
      <c r="H524" s="354">
        <f>SUMIFS(H474:H523,$A474:$A523,"設備費")</f>
        <v>0</v>
      </c>
      <c r="I524" s="355" t="s">
        <v>279</v>
      </c>
      <c r="J524" s="354">
        <f>SUMIFS(J474:J523,$A474:$A523,"設備費")</f>
        <v>0</v>
      </c>
      <c r="K524" s="355" t="s">
        <v>279</v>
      </c>
      <c r="L524" s="354">
        <f>SUMIFS(L474:L523,$A474:$A523,"設備費")</f>
        <v>0</v>
      </c>
      <c r="M524" s="353" t="s">
        <v>278</v>
      </c>
      <c r="N524" s="330" t="str">
        <f t="shared" si="68"/>
        <v/>
      </c>
      <c r="O524" s="331" t="s">
        <v>288</v>
      </c>
    </row>
    <row r="525" spans="1:17" s="331" customFormat="1">
      <c r="A525" s="352" t="s">
        <v>278</v>
      </c>
      <c r="B525" s="351" t="s">
        <v>365</v>
      </c>
      <c r="C525" s="350"/>
      <c r="D525" s="349" t="s">
        <v>364</v>
      </c>
      <c r="E525" s="348" t="s">
        <v>278</v>
      </c>
      <c r="F525" s="347" t="s">
        <v>278</v>
      </c>
      <c r="G525" s="346" t="s">
        <v>278</v>
      </c>
      <c r="H525" s="345">
        <f>SUMIFS(H474:H523,$A474:$A523,"工事費")</f>
        <v>0</v>
      </c>
      <c r="I525" s="346" t="s">
        <v>279</v>
      </c>
      <c r="J525" s="345">
        <f>SUMIFS(J474:J523,$A474:$A523,"工事費")</f>
        <v>0</v>
      </c>
      <c r="K525" s="346" t="s">
        <v>279</v>
      </c>
      <c r="L525" s="345">
        <f>SUMIFS(L474:L523,$A474:$A523,"工事費")</f>
        <v>0</v>
      </c>
      <c r="M525" s="344" t="s">
        <v>278</v>
      </c>
      <c r="N525" s="330" t="str">
        <f t="shared" si="68"/>
        <v/>
      </c>
      <c r="O525" s="343" t="s">
        <v>285</v>
      </c>
      <c r="P525" s="343" t="s">
        <v>363</v>
      </c>
      <c r="Q525" s="343" t="s">
        <v>283</v>
      </c>
    </row>
    <row r="526" spans="1:17" s="331" customFormat="1" ht="14.25" thickBot="1">
      <c r="A526" s="342" t="s">
        <v>278</v>
      </c>
      <c r="B526" s="341" t="s">
        <v>362</v>
      </c>
      <c r="C526" s="340"/>
      <c r="D526" s="339" t="s">
        <v>361</v>
      </c>
      <c r="E526" s="338" t="s">
        <v>278</v>
      </c>
      <c r="F526" s="337" t="s">
        <v>278</v>
      </c>
      <c r="G526" s="335" t="s">
        <v>278</v>
      </c>
      <c r="H526" s="336">
        <f>SUM(H474:H523)</f>
        <v>0</v>
      </c>
      <c r="I526" s="335" t="s">
        <v>279</v>
      </c>
      <c r="J526" s="336">
        <f>SUM(J474:J523)</f>
        <v>0</v>
      </c>
      <c r="K526" s="335" t="s">
        <v>279</v>
      </c>
      <c r="L526" s="334">
        <f>SUM(L474:L523)</f>
        <v>0</v>
      </c>
      <c r="M526" s="333" t="s">
        <v>278</v>
      </c>
      <c r="N526" s="330" t="str">
        <f t="shared" ref="N526:N589" si="77">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360</v>
      </c>
      <c r="E527" s="381"/>
      <c r="F527" s="345"/>
      <c r="G527" s="380"/>
      <c r="H527" s="363"/>
      <c r="I527" s="380"/>
      <c r="J527" s="363"/>
      <c r="K527" s="380"/>
      <c r="L527" s="379"/>
      <c r="M527" s="378"/>
      <c r="N527" s="330" t="str">
        <f t="shared" si="77"/>
        <v/>
      </c>
    </row>
    <row r="528" spans="1:17" s="331" customFormat="1">
      <c r="A528" s="372"/>
      <c r="B528" s="377"/>
      <c r="C528" s="370"/>
      <c r="D528" s="376"/>
      <c r="E528" s="368"/>
      <c r="F528" s="375"/>
      <c r="G528" s="365"/>
      <c r="H528" s="363">
        <f t="shared" ref="H528:H559" si="78">$F528*G528</f>
        <v>0</v>
      </c>
      <c r="I528" s="365"/>
      <c r="J528" s="363">
        <f t="shared" ref="J528:J559" si="79">$F528*I528</f>
        <v>0</v>
      </c>
      <c r="K528" s="364">
        <f t="shared" ref="K528:K559" si="80">G528-I528</f>
        <v>0</v>
      </c>
      <c r="L528" s="363">
        <f t="shared" ref="L528:L559" si="81">$F528*K528</f>
        <v>0</v>
      </c>
      <c r="M528" s="373"/>
      <c r="N528" s="330" t="str">
        <f t="shared" si="77"/>
        <v/>
      </c>
    </row>
    <row r="529" spans="1:14" s="331" customFormat="1">
      <c r="A529" s="372"/>
      <c r="B529" s="371"/>
      <c r="C529" s="370"/>
      <c r="D529" s="369"/>
      <c r="E529" s="368"/>
      <c r="F529" s="375"/>
      <c r="G529" s="365"/>
      <c r="H529" s="363">
        <f t="shared" si="78"/>
        <v>0</v>
      </c>
      <c r="I529" s="365"/>
      <c r="J529" s="363">
        <f t="shared" si="79"/>
        <v>0</v>
      </c>
      <c r="K529" s="364">
        <f t="shared" si="80"/>
        <v>0</v>
      </c>
      <c r="L529" s="363">
        <f t="shared" si="81"/>
        <v>0</v>
      </c>
      <c r="M529" s="373"/>
      <c r="N529" s="330" t="str">
        <f t="shared" si="77"/>
        <v/>
      </c>
    </row>
    <row r="530" spans="1:14" s="331" customFormat="1">
      <c r="A530" s="372"/>
      <c r="B530" s="371"/>
      <c r="C530" s="370"/>
      <c r="D530" s="369"/>
      <c r="E530" s="368"/>
      <c r="F530" s="375"/>
      <c r="G530" s="365"/>
      <c r="H530" s="363">
        <f t="shared" si="78"/>
        <v>0</v>
      </c>
      <c r="I530" s="365"/>
      <c r="J530" s="363">
        <f t="shared" si="79"/>
        <v>0</v>
      </c>
      <c r="K530" s="364">
        <f t="shared" si="80"/>
        <v>0</v>
      </c>
      <c r="L530" s="363">
        <f t="shared" si="81"/>
        <v>0</v>
      </c>
      <c r="M530" s="373"/>
      <c r="N530" s="330" t="str">
        <f t="shared" si="77"/>
        <v/>
      </c>
    </row>
    <row r="531" spans="1:14" s="331" customFormat="1">
      <c r="A531" s="372"/>
      <c r="B531" s="371"/>
      <c r="C531" s="370"/>
      <c r="D531" s="369"/>
      <c r="E531" s="368"/>
      <c r="F531" s="375"/>
      <c r="G531" s="365"/>
      <c r="H531" s="363">
        <f t="shared" si="78"/>
        <v>0</v>
      </c>
      <c r="I531" s="365"/>
      <c r="J531" s="363">
        <f t="shared" si="79"/>
        <v>0</v>
      </c>
      <c r="K531" s="364">
        <f t="shared" si="80"/>
        <v>0</v>
      </c>
      <c r="L531" s="363">
        <f t="shared" si="81"/>
        <v>0</v>
      </c>
      <c r="M531" s="373"/>
      <c r="N531" s="330" t="str">
        <f t="shared" si="77"/>
        <v/>
      </c>
    </row>
    <row r="532" spans="1:14" s="331" customFormat="1">
      <c r="A532" s="372"/>
      <c r="B532" s="371"/>
      <c r="C532" s="370"/>
      <c r="D532" s="369"/>
      <c r="E532" s="368"/>
      <c r="F532" s="375"/>
      <c r="G532" s="365"/>
      <c r="H532" s="363">
        <f t="shared" si="78"/>
        <v>0</v>
      </c>
      <c r="I532" s="365"/>
      <c r="J532" s="363">
        <f t="shared" si="79"/>
        <v>0</v>
      </c>
      <c r="K532" s="364">
        <f t="shared" si="80"/>
        <v>0</v>
      </c>
      <c r="L532" s="363">
        <f t="shared" si="81"/>
        <v>0</v>
      </c>
      <c r="M532" s="373"/>
      <c r="N532" s="330" t="str">
        <f t="shared" si="77"/>
        <v/>
      </c>
    </row>
    <row r="533" spans="1:14" s="331" customFormat="1">
      <c r="A533" s="372"/>
      <c r="B533" s="371"/>
      <c r="C533" s="370"/>
      <c r="D533" s="369"/>
      <c r="E533" s="368"/>
      <c r="F533" s="375"/>
      <c r="G533" s="365"/>
      <c r="H533" s="363">
        <f t="shared" si="78"/>
        <v>0</v>
      </c>
      <c r="I533" s="365"/>
      <c r="J533" s="363">
        <f t="shared" si="79"/>
        <v>0</v>
      </c>
      <c r="K533" s="364">
        <f t="shared" si="80"/>
        <v>0</v>
      </c>
      <c r="L533" s="363">
        <f t="shared" si="81"/>
        <v>0</v>
      </c>
      <c r="M533" s="373"/>
      <c r="N533" s="330" t="str">
        <f t="shared" si="77"/>
        <v/>
      </c>
    </row>
    <row r="534" spans="1:14" s="331" customFormat="1">
      <c r="A534" s="372"/>
      <c r="B534" s="371"/>
      <c r="C534" s="370"/>
      <c r="D534" s="369"/>
      <c r="E534" s="368"/>
      <c r="F534" s="375"/>
      <c r="G534" s="365"/>
      <c r="H534" s="363">
        <f t="shared" si="78"/>
        <v>0</v>
      </c>
      <c r="I534" s="365"/>
      <c r="J534" s="363">
        <f t="shared" si="79"/>
        <v>0</v>
      </c>
      <c r="K534" s="364">
        <f t="shared" si="80"/>
        <v>0</v>
      </c>
      <c r="L534" s="363">
        <f t="shared" si="81"/>
        <v>0</v>
      </c>
      <c r="M534" s="373"/>
      <c r="N534" s="330" t="str">
        <f t="shared" si="77"/>
        <v/>
      </c>
    </row>
    <row r="535" spans="1:14" s="331" customFormat="1">
      <c r="A535" s="372"/>
      <c r="B535" s="371"/>
      <c r="C535" s="370"/>
      <c r="D535" s="369"/>
      <c r="E535" s="368"/>
      <c r="F535" s="375"/>
      <c r="G535" s="365"/>
      <c r="H535" s="363">
        <f t="shared" si="78"/>
        <v>0</v>
      </c>
      <c r="I535" s="365"/>
      <c r="J535" s="363">
        <f t="shared" si="79"/>
        <v>0</v>
      </c>
      <c r="K535" s="364">
        <f t="shared" si="80"/>
        <v>0</v>
      </c>
      <c r="L535" s="363">
        <f t="shared" si="81"/>
        <v>0</v>
      </c>
      <c r="M535" s="373"/>
      <c r="N535" s="330" t="str">
        <f t="shared" si="77"/>
        <v/>
      </c>
    </row>
    <row r="536" spans="1:14" s="331" customFormat="1">
      <c r="A536" s="372"/>
      <c r="B536" s="371"/>
      <c r="C536" s="370"/>
      <c r="D536" s="369"/>
      <c r="E536" s="368"/>
      <c r="F536" s="375"/>
      <c r="G536" s="365"/>
      <c r="H536" s="363">
        <f t="shared" si="78"/>
        <v>0</v>
      </c>
      <c r="I536" s="365"/>
      <c r="J536" s="363">
        <f t="shared" si="79"/>
        <v>0</v>
      </c>
      <c r="K536" s="364">
        <f t="shared" si="80"/>
        <v>0</v>
      </c>
      <c r="L536" s="363">
        <f t="shared" si="81"/>
        <v>0</v>
      </c>
      <c r="M536" s="373"/>
      <c r="N536" s="330" t="str">
        <f t="shared" si="77"/>
        <v/>
      </c>
    </row>
    <row r="537" spans="1:14" s="331" customFormat="1">
      <c r="A537" s="372"/>
      <c r="B537" s="371"/>
      <c r="C537" s="370"/>
      <c r="D537" s="369"/>
      <c r="E537" s="368"/>
      <c r="F537" s="375"/>
      <c r="G537" s="365"/>
      <c r="H537" s="363">
        <f t="shared" si="78"/>
        <v>0</v>
      </c>
      <c r="I537" s="365"/>
      <c r="J537" s="363">
        <f t="shared" si="79"/>
        <v>0</v>
      </c>
      <c r="K537" s="364">
        <f t="shared" si="80"/>
        <v>0</v>
      </c>
      <c r="L537" s="363">
        <f t="shared" si="81"/>
        <v>0</v>
      </c>
      <c r="M537" s="373"/>
      <c r="N537" s="330" t="str">
        <f t="shared" si="77"/>
        <v/>
      </c>
    </row>
    <row r="538" spans="1:14" s="331" customFormat="1">
      <c r="A538" s="372"/>
      <c r="B538" s="371"/>
      <c r="C538" s="370"/>
      <c r="D538" s="369"/>
      <c r="E538" s="368"/>
      <c r="F538" s="375"/>
      <c r="G538" s="365"/>
      <c r="H538" s="363">
        <f t="shared" si="78"/>
        <v>0</v>
      </c>
      <c r="I538" s="365"/>
      <c r="J538" s="363">
        <f t="shared" si="79"/>
        <v>0</v>
      </c>
      <c r="K538" s="364">
        <f t="shared" si="80"/>
        <v>0</v>
      </c>
      <c r="L538" s="363">
        <f t="shared" si="81"/>
        <v>0</v>
      </c>
      <c r="M538" s="373"/>
      <c r="N538" s="330" t="str">
        <f t="shared" si="77"/>
        <v/>
      </c>
    </row>
    <row r="539" spans="1:14" s="331" customFormat="1">
      <c r="A539" s="372"/>
      <c r="B539" s="371"/>
      <c r="C539" s="370"/>
      <c r="D539" s="369"/>
      <c r="E539" s="368"/>
      <c r="F539" s="375"/>
      <c r="G539" s="365"/>
      <c r="H539" s="363">
        <f t="shared" si="78"/>
        <v>0</v>
      </c>
      <c r="I539" s="365"/>
      <c r="J539" s="363">
        <f t="shared" si="79"/>
        <v>0</v>
      </c>
      <c r="K539" s="364">
        <f t="shared" si="80"/>
        <v>0</v>
      </c>
      <c r="L539" s="363">
        <f t="shared" si="81"/>
        <v>0</v>
      </c>
      <c r="M539" s="373"/>
      <c r="N539" s="330" t="str">
        <f t="shared" si="77"/>
        <v/>
      </c>
    </row>
    <row r="540" spans="1:14" s="331" customFormat="1">
      <c r="A540" s="372"/>
      <c r="B540" s="371"/>
      <c r="C540" s="370"/>
      <c r="D540" s="369"/>
      <c r="E540" s="368"/>
      <c r="F540" s="375"/>
      <c r="G540" s="365"/>
      <c r="H540" s="363">
        <f t="shared" si="78"/>
        <v>0</v>
      </c>
      <c r="I540" s="365"/>
      <c r="J540" s="363">
        <f t="shared" si="79"/>
        <v>0</v>
      </c>
      <c r="K540" s="364">
        <f t="shared" si="80"/>
        <v>0</v>
      </c>
      <c r="L540" s="363">
        <f t="shared" si="81"/>
        <v>0</v>
      </c>
      <c r="M540" s="373"/>
      <c r="N540" s="330" t="str">
        <f t="shared" si="77"/>
        <v/>
      </c>
    </row>
    <row r="541" spans="1:14" s="331" customFormat="1">
      <c r="A541" s="372"/>
      <c r="B541" s="371"/>
      <c r="C541" s="370"/>
      <c r="D541" s="369"/>
      <c r="E541" s="368"/>
      <c r="F541" s="375"/>
      <c r="G541" s="365"/>
      <c r="H541" s="363">
        <f t="shared" si="78"/>
        <v>0</v>
      </c>
      <c r="I541" s="365"/>
      <c r="J541" s="363">
        <f t="shared" si="79"/>
        <v>0</v>
      </c>
      <c r="K541" s="364">
        <f t="shared" si="80"/>
        <v>0</v>
      </c>
      <c r="L541" s="363">
        <f t="shared" si="81"/>
        <v>0</v>
      </c>
      <c r="M541" s="373"/>
      <c r="N541" s="330" t="str">
        <f t="shared" si="77"/>
        <v/>
      </c>
    </row>
    <row r="542" spans="1:14" s="331" customFormat="1">
      <c r="A542" s="372"/>
      <c r="B542" s="371"/>
      <c r="C542" s="370"/>
      <c r="D542" s="369"/>
      <c r="E542" s="368"/>
      <c r="F542" s="375"/>
      <c r="G542" s="365"/>
      <c r="H542" s="363">
        <f t="shared" si="78"/>
        <v>0</v>
      </c>
      <c r="I542" s="365"/>
      <c r="J542" s="363">
        <f t="shared" si="79"/>
        <v>0</v>
      </c>
      <c r="K542" s="364">
        <f t="shared" si="80"/>
        <v>0</v>
      </c>
      <c r="L542" s="363">
        <f t="shared" si="81"/>
        <v>0</v>
      </c>
      <c r="M542" s="373"/>
      <c r="N542" s="330" t="str">
        <f t="shared" si="77"/>
        <v/>
      </c>
    </row>
    <row r="543" spans="1:14" s="331" customFormat="1">
      <c r="A543" s="372"/>
      <c r="B543" s="371"/>
      <c r="C543" s="370"/>
      <c r="D543" s="369"/>
      <c r="E543" s="368"/>
      <c r="F543" s="375"/>
      <c r="G543" s="365"/>
      <c r="H543" s="363">
        <f t="shared" si="78"/>
        <v>0</v>
      </c>
      <c r="I543" s="365"/>
      <c r="J543" s="363">
        <f t="shared" si="79"/>
        <v>0</v>
      </c>
      <c r="K543" s="364">
        <f t="shared" si="80"/>
        <v>0</v>
      </c>
      <c r="L543" s="363">
        <f t="shared" si="81"/>
        <v>0</v>
      </c>
      <c r="M543" s="373"/>
      <c r="N543" s="330" t="str">
        <f t="shared" si="77"/>
        <v/>
      </c>
    </row>
    <row r="544" spans="1:14" s="331" customFormat="1">
      <c r="A544" s="372"/>
      <c r="B544" s="371"/>
      <c r="C544" s="370"/>
      <c r="D544" s="369"/>
      <c r="E544" s="368"/>
      <c r="F544" s="375"/>
      <c r="G544" s="365"/>
      <c r="H544" s="363">
        <f t="shared" si="78"/>
        <v>0</v>
      </c>
      <c r="I544" s="365"/>
      <c r="J544" s="363">
        <f t="shared" si="79"/>
        <v>0</v>
      </c>
      <c r="K544" s="364">
        <f t="shared" si="80"/>
        <v>0</v>
      </c>
      <c r="L544" s="363">
        <f t="shared" si="81"/>
        <v>0</v>
      </c>
      <c r="M544" s="373"/>
      <c r="N544" s="330" t="str">
        <f t="shared" si="77"/>
        <v/>
      </c>
    </row>
    <row r="545" spans="1:14" s="331" customFormat="1">
      <c r="A545" s="372"/>
      <c r="B545" s="371"/>
      <c r="C545" s="370"/>
      <c r="D545" s="369"/>
      <c r="E545" s="368"/>
      <c r="F545" s="375"/>
      <c r="G545" s="365"/>
      <c r="H545" s="363">
        <f t="shared" si="78"/>
        <v>0</v>
      </c>
      <c r="I545" s="365"/>
      <c r="J545" s="363">
        <f t="shared" si="79"/>
        <v>0</v>
      </c>
      <c r="K545" s="364">
        <f t="shared" si="80"/>
        <v>0</v>
      </c>
      <c r="L545" s="363">
        <f t="shared" si="81"/>
        <v>0</v>
      </c>
      <c r="M545" s="373"/>
      <c r="N545" s="330" t="str">
        <f t="shared" si="77"/>
        <v/>
      </c>
    </row>
    <row r="546" spans="1:14" s="331" customFormat="1">
      <c r="A546" s="372"/>
      <c r="B546" s="371"/>
      <c r="C546" s="370"/>
      <c r="D546" s="369"/>
      <c r="E546" s="368"/>
      <c r="F546" s="375"/>
      <c r="G546" s="365"/>
      <c r="H546" s="363">
        <f t="shared" si="78"/>
        <v>0</v>
      </c>
      <c r="I546" s="365"/>
      <c r="J546" s="363">
        <f t="shared" si="79"/>
        <v>0</v>
      </c>
      <c r="K546" s="364">
        <f t="shared" si="80"/>
        <v>0</v>
      </c>
      <c r="L546" s="363">
        <f t="shared" si="81"/>
        <v>0</v>
      </c>
      <c r="M546" s="373"/>
      <c r="N546" s="330" t="str">
        <f t="shared" si="77"/>
        <v/>
      </c>
    </row>
    <row r="547" spans="1:14" s="331" customFormat="1">
      <c r="A547" s="372"/>
      <c r="B547" s="371"/>
      <c r="C547" s="370"/>
      <c r="D547" s="369"/>
      <c r="E547" s="368"/>
      <c r="F547" s="375"/>
      <c r="G547" s="365"/>
      <c r="H547" s="363">
        <f t="shared" si="78"/>
        <v>0</v>
      </c>
      <c r="I547" s="365"/>
      <c r="J547" s="363">
        <f t="shared" si="79"/>
        <v>0</v>
      </c>
      <c r="K547" s="364">
        <f t="shared" si="80"/>
        <v>0</v>
      </c>
      <c r="L547" s="363">
        <f t="shared" si="81"/>
        <v>0</v>
      </c>
      <c r="M547" s="373"/>
      <c r="N547" s="330" t="str">
        <f t="shared" si="77"/>
        <v/>
      </c>
    </row>
    <row r="548" spans="1:14" s="331" customFormat="1">
      <c r="A548" s="372"/>
      <c r="B548" s="371"/>
      <c r="C548" s="370"/>
      <c r="D548" s="369"/>
      <c r="E548" s="368"/>
      <c r="F548" s="375"/>
      <c r="G548" s="365"/>
      <c r="H548" s="363">
        <f t="shared" si="78"/>
        <v>0</v>
      </c>
      <c r="I548" s="365"/>
      <c r="J548" s="363">
        <f t="shared" si="79"/>
        <v>0</v>
      </c>
      <c r="K548" s="364">
        <f t="shared" si="80"/>
        <v>0</v>
      </c>
      <c r="L548" s="363">
        <f t="shared" si="81"/>
        <v>0</v>
      </c>
      <c r="M548" s="373"/>
      <c r="N548" s="330" t="str">
        <f t="shared" si="77"/>
        <v/>
      </c>
    </row>
    <row r="549" spans="1:14" s="331" customFormat="1">
      <c r="A549" s="372"/>
      <c r="B549" s="371"/>
      <c r="C549" s="370"/>
      <c r="D549" s="369"/>
      <c r="E549" s="368"/>
      <c r="F549" s="375"/>
      <c r="G549" s="365"/>
      <c r="H549" s="363">
        <f t="shared" si="78"/>
        <v>0</v>
      </c>
      <c r="I549" s="365"/>
      <c r="J549" s="363">
        <f t="shared" si="79"/>
        <v>0</v>
      </c>
      <c r="K549" s="364">
        <f t="shared" si="80"/>
        <v>0</v>
      </c>
      <c r="L549" s="363">
        <f t="shared" si="81"/>
        <v>0</v>
      </c>
      <c r="M549" s="373"/>
      <c r="N549" s="330" t="str">
        <f t="shared" si="77"/>
        <v/>
      </c>
    </row>
    <row r="550" spans="1:14" s="331" customFormat="1">
      <c r="A550" s="372"/>
      <c r="B550" s="371"/>
      <c r="C550" s="370"/>
      <c r="D550" s="369"/>
      <c r="E550" s="368"/>
      <c r="F550" s="375"/>
      <c r="G550" s="365"/>
      <c r="H550" s="363">
        <f t="shared" si="78"/>
        <v>0</v>
      </c>
      <c r="I550" s="365"/>
      <c r="J550" s="363">
        <f t="shared" si="79"/>
        <v>0</v>
      </c>
      <c r="K550" s="364">
        <f t="shared" si="80"/>
        <v>0</v>
      </c>
      <c r="L550" s="363">
        <f t="shared" si="81"/>
        <v>0</v>
      </c>
      <c r="M550" s="373"/>
      <c r="N550" s="330" t="str">
        <f t="shared" si="77"/>
        <v/>
      </c>
    </row>
    <row r="551" spans="1:14" s="331" customFormat="1">
      <c r="A551" s="372"/>
      <c r="B551" s="371"/>
      <c r="C551" s="370"/>
      <c r="D551" s="369"/>
      <c r="E551" s="368"/>
      <c r="F551" s="375"/>
      <c r="G551" s="365"/>
      <c r="H551" s="363">
        <f t="shared" si="78"/>
        <v>0</v>
      </c>
      <c r="I551" s="365"/>
      <c r="J551" s="363">
        <f t="shared" si="79"/>
        <v>0</v>
      </c>
      <c r="K551" s="364">
        <f t="shared" si="80"/>
        <v>0</v>
      </c>
      <c r="L551" s="363">
        <f t="shared" si="81"/>
        <v>0</v>
      </c>
      <c r="M551" s="373"/>
      <c r="N551" s="330" t="str">
        <f t="shared" si="77"/>
        <v/>
      </c>
    </row>
    <row r="552" spans="1:14" s="331" customFormat="1">
      <c r="A552" s="372"/>
      <c r="B552" s="371"/>
      <c r="C552" s="370"/>
      <c r="D552" s="369"/>
      <c r="E552" s="368"/>
      <c r="F552" s="375"/>
      <c r="G552" s="365"/>
      <c r="H552" s="363">
        <f t="shared" si="78"/>
        <v>0</v>
      </c>
      <c r="I552" s="365"/>
      <c r="J552" s="363">
        <f t="shared" si="79"/>
        <v>0</v>
      </c>
      <c r="K552" s="364">
        <f t="shared" si="80"/>
        <v>0</v>
      </c>
      <c r="L552" s="363">
        <f t="shared" si="81"/>
        <v>0</v>
      </c>
      <c r="M552" s="373"/>
      <c r="N552" s="330" t="str">
        <f t="shared" si="77"/>
        <v/>
      </c>
    </row>
    <row r="553" spans="1:14" s="331" customFormat="1">
      <c r="A553" s="372"/>
      <c r="B553" s="371"/>
      <c r="C553" s="370"/>
      <c r="D553" s="369"/>
      <c r="E553" s="368"/>
      <c r="F553" s="375"/>
      <c r="G553" s="365"/>
      <c r="H553" s="363">
        <f t="shared" si="78"/>
        <v>0</v>
      </c>
      <c r="I553" s="365"/>
      <c r="J553" s="363">
        <f t="shared" si="79"/>
        <v>0</v>
      </c>
      <c r="K553" s="364">
        <f t="shared" si="80"/>
        <v>0</v>
      </c>
      <c r="L553" s="363">
        <f t="shared" si="81"/>
        <v>0</v>
      </c>
      <c r="M553" s="373"/>
      <c r="N553" s="330" t="str">
        <f t="shared" si="77"/>
        <v/>
      </c>
    </row>
    <row r="554" spans="1:14" s="331" customFormat="1">
      <c r="A554" s="372"/>
      <c r="B554" s="371"/>
      <c r="C554" s="370"/>
      <c r="D554" s="369"/>
      <c r="E554" s="368"/>
      <c r="F554" s="375"/>
      <c r="G554" s="365"/>
      <c r="H554" s="363">
        <f t="shared" si="78"/>
        <v>0</v>
      </c>
      <c r="I554" s="365"/>
      <c r="J554" s="363">
        <f t="shared" si="79"/>
        <v>0</v>
      </c>
      <c r="K554" s="364">
        <f t="shared" si="80"/>
        <v>0</v>
      </c>
      <c r="L554" s="363">
        <f t="shared" si="81"/>
        <v>0</v>
      </c>
      <c r="M554" s="373"/>
      <c r="N554" s="330" t="str">
        <f t="shared" si="77"/>
        <v/>
      </c>
    </row>
    <row r="555" spans="1:14" s="331" customFormat="1">
      <c r="A555" s="372"/>
      <c r="B555" s="371"/>
      <c r="C555" s="370"/>
      <c r="D555" s="369"/>
      <c r="E555" s="368"/>
      <c r="F555" s="375"/>
      <c r="G555" s="365"/>
      <c r="H555" s="363">
        <f t="shared" si="78"/>
        <v>0</v>
      </c>
      <c r="I555" s="365"/>
      <c r="J555" s="363">
        <f t="shared" si="79"/>
        <v>0</v>
      </c>
      <c r="K555" s="364">
        <f t="shared" si="80"/>
        <v>0</v>
      </c>
      <c r="L555" s="363">
        <f t="shared" si="81"/>
        <v>0</v>
      </c>
      <c r="M555" s="373"/>
      <c r="N555" s="330" t="str">
        <f t="shared" si="77"/>
        <v/>
      </c>
    </row>
    <row r="556" spans="1:14" s="331" customFormat="1">
      <c r="A556" s="372"/>
      <c r="B556" s="371"/>
      <c r="C556" s="370"/>
      <c r="D556" s="369"/>
      <c r="E556" s="368"/>
      <c r="F556" s="375"/>
      <c r="G556" s="365"/>
      <c r="H556" s="363">
        <f t="shared" si="78"/>
        <v>0</v>
      </c>
      <c r="I556" s="365"/>
      <c r="J556" s="363">
        <f t="shared" si="79"/>
        <v>0</v>
      </c>
      <c r="K556" s="364">
        <f t="shared" si="80"/>
        <v>0</v>
      </c>
      <c r="L556" s="363">
        <f t="shared" si="81"/>
        <v>0</v>
      </c>
      <c r="M556" s="373"/>
      <c r="N556" s="330" t="str">
        <f t="shared" si="77"/>
        <v/>
      </c>
    </row>
    <row r="557" spans="1:14" s="331" customFormat="1">
      <c r="A557" s="372"/>
      <c r="B557" s="371"/>
      <c r="C557" s="370"/>
      <c r="D557" s="369"/>
      <c r="E557" s="368"/>
      <c r="F557" s="375"/>
      <c r="G557" s="365"/>
      <c r="H557" s="363">
        <f t="shared" si="78"/>
        <v>0</v>
      </c>
      <c r="I557" s="365"/>
      <c r="J557" s="363">
        <f t="shared" si="79"/>
        <v>0</v>
      </c>
      <c r="K557" s="364">
        <f t="shared" si="80"/>
        <v>0</v>
      </c>
      <c r="L557" s="363">
        <f t="shared" si="81"/>
        <v>0</v>
      </c>
      <c r="M557" s="373"/>
      <c r="N557" s="330" t="str">
        <f t="shared" si="77"/>
        <v/>
      </c>
    </row>
    <row r="558" spans="1:14" s="331" customFormat="1">
      <c r="A558" s="372"/>
      <c r="B558" s="371"/>
      <c r="C558" s="370"/>
      <c r="D558" s="369"/>
      <c r="E558" s="368"/>
      <c r="F558" s="375"/>
      <c r="G558" s="365"/>
      <c r="H558" s="363">
        <f t="shared" si="78"/>
        <v>0</v>
      </c>
      <c r="I558" s="365"/>
      <c r="J558" s="363">
        <f t="shared" si="79"/>
        <v>0</v>
      </c>
      <c r="K558" s="364">
        <f t="shared" si="80"/>
        <v>0</v>
      </c>
      <c r="L558" s="363">
        <f t="shared" si="81"/>
        <v>0</v>
      </c>
      <c r="M558" s="373"/>
      <c r="N558" s="330" t="str">
        <f t="shared" si="77"/>
        <v/>
      </c>
    </row>
    <row r="559" spans="1:14" s="331" customFormat="1">
      <c r="A559" s="372"/>
      <c r="B559" s="371"/>
      <c r="C559" s="370"/>
      <c r="D559" s="369"/>
      <c r="E559" s="368"/>
      <c r="F559" s="375"/>
      <c r="G559" s="365"/>
      <c r="H559" s="363">
        <f t="shared" si="78"/>
        <v>0</v>
      </c>
      <c r="I559" s="365"/>
      <c r="J559" s="363">
        <f t="shared" si="79"/>
        <v>0</v>
      </c>
      <c r="K559" s="364">
        <f t="shared" si="80"/>
        <v>0</v>
      </c>
      <c r="L559" s="363">
        <f t="shared" si="81"/>
        <v>0</v>
      </c>
      <c r="M559" s="373"/>
      <c r="N559" s="330" t="str">
        <f t="shared" si="77"/>
        <v/>
      </c>
    </row>
    <row r="560" spans="1:14" s="331" customFormat="1">
      <c r="A560" s="372"/>
      <c r="B560" s="371"/>
      <c r="C560" s="370"/>
      <c r="D560" s="369"/>
      <c r="E560" s="368"/>
      <c r="F560" s="375"/>
      <c r="G560" s="365"/>
      <c r="H560" s="363">
        <f t="shared" ref="H560:H577" si="82">$F560*G560</f>
        <v>0</v>
      </c>
      <c r="I560" s="365"/>
      <c r="J560" s="363">
        <f t="shared" ref="J560:J577" si="83">$F560*I560</f>
        <v>0</v>
      </c>
      <c r="K560" s="364">
        <f t="shared" ref="K560:K577" si="84">G560-I560</f>
        <v>0</v>
      </c>
      <c r="L560" s="363">
        <f t="shared" ref="L560:L577" si="85">$F560*K560</f>
        <v>0</v>
      </c>
      <c r="M560" s="373"/>
      <c r="N560" s="330" t="str">
        <f t="shared" si="77"/>
        <v/>
      </c>
    </row>
    <row r="561" spans="1:14" s="331" customFormat="1">
      <c r="A561" s="372"/>
      <c r="B561" s="371"/>
      <c r="C561" s="370"/>
      <c r="D561" s="369"/>
      <c r="E561" s="368"/>
      <c r="F561" s="375"/>
      <c r="G561" s="365"/>
      <c r="H561" s="363">
        <f t="shared" si="82"/>
        <v>0</v>
      </c>
      <c r="I561" s="365"/>
      <c r="J561" s="363">
        <f t="shared" si="83"/>
        <v>0</v>
      </c>
      <c r="K561" s="364">
        <f t="shared" si="84"/>
        <v>0</v>
      </c>
      <c r="L561" s="363">
        <f t="shared" si="85"/>
        <v>0</v>
      </c>
      <c r="M561" s="373"/>
      <c r="N561" s="330" t="str">
        <f t="shared" si="77"/>
        <v/>
      </c>
    </row>
    <row r="562" spans="1:14" s="331" customFormat="1">
      <c r="A562" s="372"/>
      <c r="B562" s="371"/>
      <c r="C562" s="370"/>
      <c r="D562" s="369"/>
      <c r="E562" s="368"/>
      <c r="F562" s="375"/>
      <c r="G562" s="365"/>
      <c r="H562" s="363">
        <f t="shared" si="82"/>
        <v>0</v>
      </c>
      <c r="I562" s="365"/>
      <c r="J562" s="363">
        <f t="shared" si="83"/>
        <v>0</v>
      </c>
      <c r="K562" s="364">
        <f t="shared" si="84"/>
        <v>0</v>
      </c>
      <c r="L562" s="363">
        <f t="shared" si="85"/>
        <v>0</v>
      </c>
      <c r="M562" s="373"/>
      <c r="N562" s="330" t="str">
        <f t="shared" si="77"/>
        <v/>
      </c>
    </row>
    <row r="563" spans="1:14" s="331" customFormat="1">
      <c r="A563" s="372"/>
      <c r="B563" s="371"/>
      <c r="C563" s="370"/>
      <c r="D563" s="369"/>
      <c r="E563" s="368"/>
      <c r="F563" s="375"/>
      <c r="G563" s="365"/>
      <c r="H563" s="363">
        <f t="shared" si="82"/>
        <v>0</v>
      </c>
      <c r="I563" s="365"/>
      <c r="J563" s="363">
        <f t="shared" si="83"/>
        <v>0</v>
      </c>
      <c r="K563" s="364">
        <f t="shared" si="84"/>
        <v>0</v>
      </c>
      <c r="L563" s="363">
        <f t="shared" si="85"/>
        <v>0</v>
      </c>
      <c r="M563" s="373"/>
      <c r="N563" s="330" t="str">
        <f t="shared" si="77"/>
        <v/>
      </c>
    </row>
    <row r="564" spans="1:14" s="331" customFormat="1">
      <c r="A564" s="372"/>
      <c r="B564" s="371"/>
      <c r="C564" s="370"/>
      <c r="D564" s="369"/>
      <c r="E564" s="368"/>
      <c r="F564" s="375"/>
      <c r="G564" s="365"/>
      <c r="H564" s="363">
        <f t="shared" si="82"/>
        <v>0</v>
      </c>
      <c r="I564" s="365"/>
      <c r="J564" s="363">
        <f t="shared" si="83"/>
        <v>0</v>
      </c>
      <c r="K564" s="364">
        <f t="shared" si="84"/>
        <v>0</v>
      </c>
      <c r="L564" s="363">
        <f t="shared" si="85"/>
        <v>0</v>
      </c>
      <c r="M564" s="373"/>
      <c r="N564" s="330" t="str">
        <f t="shared" si="77"/>
        <v/>
      </c>
    </row>
    <row r="565" spans="1:14" s="331" customFormat="1">
      <c r="A565" s="372"/>
      <c r="B565" s="371"/>
      <c r="C565" s="370"/>
      <c r="D565" s="369"/>
      <c r="E565" s="368"/>
      <c r="F565" s="375"/>
      <c r="G565" s="365"/>
      <c r="H565" s="363">
        <f t="shared" si="82"/>
        <v>0</v>
      </c>
      <c r="I565" s="365"/>
      <c r="J565" s="363">
        <f t="shared" si="83"/>
        <v>0</v>
      </c>
      <c r="K565" s="364">
        <f t="shared" si="84"/>
        <v>0</v>
      </c>
      <c r="L565" s="363">
        <f t="shared" si="85"/>
        <v>0</v>
      </c>
      <c r="M565" s="373"/>
      <c r="N565" s="330" t="str">
        <f t="shared" si="77"/>
        <v/>
      </c>
    </row>
    <row r="566" spans="1:14" s="331" customFormat="1">
      <c r="A566" s="372"/>
      <c r="B566" s="371"/>
      <c r="C566" s="370"/>
      <c r="D566" s="369"/>
      <c r="E566" s="368"/>
      <c r="F566" s="375"/>
      <c r="G566" s="365"/>
      <c r="H566" s="363">
        <f t="shared" si="82"/>
        <v>0</v>
      </c>
      <c r="I566" s="365"/>
      <c r="J566" s="363">
        <f t="shared" si="83"/>
        <v>0</v>
      </c>
      <c r="K566" s="364">
        <f t="shared" si="84"/>
        <v>0</v>
      </c>
      <c r="L566" s="363">
        <f t="shared" si="85"/>
        <v>0</v>
      </c>
      <c r="M566" s="373"/>
      <c r="N566" s="330" t="str">
        <f t="shared" si="77"/>
        <v/>
      </c>
    </row>
    <row r="567" spans="1:14" s="331" customFormat="1">
      <c r="A567" s="372"/>
      <c r="B567" s="371"/>
      <c r="C567" s="370"/>
      <c r="D567" s="369"/>
      <c r="E567" s="368"/>
      <c r="F567" s="375"/>
      <c r="G567" s="365"/>
      <c r="H567" s="363">
        <f t="shared" si="82"/>
        <v>0</v>
      </c>
      <c r="I567" s="365"/>
      <c r="J567" s="363">
        <f t="shared" si="83"/>
        <v>0</v>
      </c>
      <c r="K567" s="364">
        <f t="shared" si="84"/>
        <v>0</v>
      </c>
      <c r="L567" s="363">
        <f t="shared" si="85"/>
        <v>0</v>
      </c>
      <c r="M567" s="373"/>
      <c r="N567" s="330" t="str">
        <f t="shared" si="77"/>
        <v/>
      </c>
    </row>
    <row r="568" spans="1:14" s="331" customFormat="1">
      <c r="A568" s="372"/>
      <c r="B568" s="371"/>
      <c r="C568" s="370"/>
      <c r="D568" s="369"/>
      <c r="E568" s="368"/>
      <c r="F568" s="375"/>
      <c r="G568" s="365"/>
      <c r="H568" s="363">
        <f t="shared" si="82"/>
        <v>0</v>
      </c>
      <c r="I568" s="365"/>
      <c r="J568" s="363">
        <f t="shared" si="83"/>
        <v>0</v>
      </c>
      <c r="K568" s="364">
        <f t="shared" si="84"/>
        <v>0</v>
      </c>
      <c r="L568" s="363">
        <f t="shared" si="85"/>
        <v>0</v>
      </c>
      <c r="M568" s="373"/>
      <c r="N568" s="330" t="str">
        <f t="shared" si="77"/>
        <v/>
      </c>
    </row>
    <row r="569" spans="1:14" s="331" customFormat="1">
      <c r="A569" s="372"/>
      <c r="B569" s="371"/>
      <c r="C569" s="370"/>
      <c r="D569" s="369"/>
      <c r="E569" s="368"/>
      <c r="F569" s="375"/>
      <c r="G569" s="365"/>
      <c r="H569" s="363">
        <f t="shared" si="82"/>
        <v>0</v>
      </c>
      <c r="I569" s="365"/>
      <c r="J569" s="363">
        <f t="shared" si="83"/>
        <v>0</v>
      </c>
      <c r="K569" s="364">
        <f t="shared" si="84"/>
        <v>0</v>
      </c>
      <c r="L569" s="363">
        <f t="shared" si="85"/>
        <v>0</v>
      </c>
      <c r="M569" s="373"/>
      <c r="N569" s="330" t="str">
        <f t="shared" si="77"/>
        <v/>
      </c>
    </row>
    <row r="570" spans="1:14" s="331" customFormat="1">
      <c r="A570" s="372"/>
      <c r="B570" s="371"/>
      <c r="C570" s="370"/>
      <c r="D570" s="369"/>
      <c r="E570" s="368"/>
      <c r="F570" s="375"/>
      <c r="G570" s="365"/>
      <c r="H570" s="363">
        <f t="shared" si="82"/>
        <v>0</v>
      </c>
      <c r="I570" s="365"/>
      <c r="J570" s="363">
        <f t="shared" si="83"/>
        <v>0</v>
      </c>
      <c r="K570" s="364">
        <f t="shared" si="84"/>
        <v>0</v>
      </c>
      <c r="L570" s="363">
        <f t="shared" si="85"/>
        <v>0</v>
      </c>
      <c r="M570" s="373"/>
      <c r="N570" s="330" t="str">
        <f t="shared" si="77"/>
        <v/>
      </c>
    </row>
    <row r="571" spans="1:14" s="331" customFormat="1">
      <c r="A571" s="372"/>
      <c r="B571" s="371"/>
      <c r="C571" s="370"/>
      <c r="D571" s="369"/>
      <c r="E571" s="368"/>
      <c r="F571" s="375"/>
      <c r="G571" s="365"/>
      <c r="H571" s="363">
        <f t="shared" si="82"/>
        <v>0</v>
      </c>
      <c r="I571" s="365"/>
      <c r="J571" s="363">
        <f t="shared" si="83"/>
        <v>0</v>
      </c>
      <c r="K571" s="364">
        <f t="shared" si="84"/>
        <v>0</v>
      </c>
      <c r="L571" s="363">
        <f t="shared" si="85"/>
        <v>0</v>
      </c>
      <c r="M571" s="373"/>
      <c r="N571" s="330" t="str">
        <f t="shared" si="77"/>
        <v/>
      </c>
    </row>
    <row r="572" spans="1:14" s="331" customFormat="1">
      <c r="A572" s="372"/>
      <c r="B572" s="371"/>
      <c r="C572" s="370"/>
      <c r="D572" s="369"/>
      <c r="E572" s="368"/>
      <c r="F572" s="375"/>
      <c r="G572" s="365"/>
      <c r="H572" s="363">
        <f t="shared" si="82"/>
        <v>0</v>
      </c>
      <c r="I572" s="365"/>
      <c r="J572" s="363">
        <f t="shared" si="83"/>
        <v>0</v>
      </c>
      <c r="K572" s="364">
        <f t="shared" si="84"/>
        <v>0</v>
      </c>
      <c r="L572" s="363">
        <f t="shared" si="85"/>
        <v>0</v>
      </c>
      <c r="M572" s="373"/>
      <c r="N572" s="330" t="str">
        <f t="shared" si="77"/>
        <v/>
      </c>
    </row>
    <row r="573" spans="1:14" s="331" customFormat="1">
      <c r="A573" s="372"/>
      <c r="B573" s="371"/>
      <c r="C573" s="370"/>
      <c r="D573" s="369"/>
      <c r="E573" s="368"/>
      <c r="F573" s="375"/>
      <c r="G573" s="365"/>
      <c r="H573" s="363">
        <f t="shared" si="82"/>
        <v>0</v>
      </c>
      <c r="I573" s="365"/>
      <c r="J573" s="363">
        <f t="shared" si="83"/>
        <v>0</v>
      </c>
      <c r="K573" s="364">
        <f t="shared" si="84"/>
        <v>0</v>
      </c>
      <c r="L573" s="363">
        <f t="shared" si="85"/>
        <v>0</v>
      </c>
      <c r="M573" s="373"/>
      <c r="N573" s="330" t="str">
        <f t="shared" si="77"/>
        <v/>
      </c>
    </row>
    <row r="574" spans="1:14" s="331" customFormat="1">
      <c r="A574" s="372"/>
      <c r="B574" s="371"/>
      <c r="C574" s="370"/>
      <c r="D574" s="369"/>
      <c r="E574" s="368"/>
      <c r="F574" s="375"/>
      <c r="G574" s="365"/>
      <c r="H574" s="363">
        <f t="shared" si="82"/>
        <v>0</v>
      </c>
      <c r="I574" s="365"/>
      <c r="J574" s="363">
        <f t="shared" si="83"/>
        <v>0</v>
      </c>
      <c r="K574" s="364">
        <f t="shared" si="84"/>
        <v>0</v>
      </c>
      <c r="L574" s="363">
        <f t="shared" si="85"/>
        <v>0</v>
      </c>
      <c r="M574" s="373"/>
      <c r="N574" s="330" t="str">
        <f t="shared" si="77"/>
        <v/>
      </c>
    </row>
    <row r="575" spans="1:14" s="331" customFormat="1">
      <c r="A575" s="372"/>
      <c r="B575" s="371"/>
      <c r="C575" s="370"/>
      <c r="D575" s="369"/>
      <c r="E575" s="368"/>
      <c r="F575" s="375"/>
      <c r="G575" s="365"/>
      <c r="H575" s="363">
        <f t="shared" si="82"/>
        <v>0</v>
      </c>
      <c r="I575" s="365"/>
      <c r="J575" s="363">
        <f t="shared" si="83"/>
        <v>0</v>
      </c>
      <c r="K575" s="364">
        <f t="shared" si="84"/>
        <v>0</v>
      </c>
      <c r="L575" s="363">
        <f t="shared" si="85"/>
        <v>0</v>
      </c>
      <c r="M575" s="373"/>
      <c r="N575" s="330" t="str">
        <f t="shared" si="77"/>
        <v/>
      </c>
    </row>
    <row r="576" spans="1:14" s="331" customFormat="1">
      <c r="A576" s="372"/>
      <c r="B576" s="371"/>
      <c r="C576" s="370"/>
      <c r="D576" s="369"/>
      <c r="E576" s="368"/>
      <c r="F576" s="374"/>
      <c r="G576" s="365"/>
      <c r="H576" s="363">
        <f t="shared" si="82"/>
        <v>0</v>
      </c>
      <c r="I576" s="365"/>
      <c r="J576" s="363">
        <f t="shared" si="83"/>
        <v>0</v>
      </c>
      <c r="K576" s="364">
        <f t="shared" si="84"/>
        <v>0</v>
      </c>
      <c r="L576" s="363">
        <f t="shared" si="85"/>
        <v>0</v>
      </c>
      <c r="M576" s="373"/>
      <c r="N576" s="330" t="str">
        <f t="shared" si="77"/>
        <v/>
      </c>
    </row>
    <row r="577" spans="1:17" s="331" customFormat="1" ht="14.25" thickBot="1">
      <c r="A577" s="372"/>
      <c r="B577" s="371"/>
      <c r="C577" s="370"/>
      <c r="D577" s="369"/>
      <c r="E577" s="368"/>
      <c r="F577" s="367"/>
      <c r="G577" s="366"/>
      <c r="H577" s="363">
        <f t="shared" si="82"/>
        <v>0</v>
      </c>
      <c r="I577" s="365"/>
      <c r="J577" s="363">
        <f t="shared" si="83"/>
        <v>0</v>
      </c>
      <c r="K577" s="364">
        <f t="shared" si="84"/>
        <v>0</v>
      </c>
      <c r="L577" s="363">
        <f t="shared" si="85"/>
        <v>0</v>
      </c>
      <c r="M577" s="362"/>
      <c r="N577" s="330" t="str">
        <f t="shared" si="77"/>
        <v/>
      </c>
    </row>
    <row r="578" spans="1:17" s="331" customFormat="1" ht="14.25" thickTop="1">
      <c r="A578" s="361" t="s">
        <v>278</v>
      </c>
      <c r="B578" s="360" t="s">
        <v>366</v>
      </c>
      <c r="C578" s="359"/>
      <c r="D578" s="358" t="s">
        <v>364</v>
      </c>
      <c r="E578" s="357" t="s">
        <v>278</v>
      </c>
      <c r="F578" s="356" t="s">
        <v>278</v>
      </c>
      <c r="G578" s="355" t="s">
        <v>278</v>
      </c>
      <c r="H578" s="354">
        <f>SUMIFS(H528:H577,$A528:$A577,"設備費")</f>
        <v>0</v>
      </c>
      <c r="I578" s="355" t="s">
        <v>279</v>
      </c>
      <c r="J578" s="354">
        <f>SUMIFS(J528:J577,$A528:$A577,"設備費")</f>
        <v>0</v>
      </c>
      <c r="K578" s="355" t="s">
        <v>279</v>
      </c>
      <c r="L578" s="354">
        <f>SUMIFS(L528:L577,$A528:$A577,"設備費")</f>
        <v>0</v>
      </c>
      <c r="M578" s="353" t="s">
        <v>278</v>
      </c>
      <c r="N578" s="330" t="str">
        <f t="shared" si="77"/>
        <v/>
      </c>
      <c r="O578" s="331" t="s">
        <v>288</v>
      </c>
    </row>
    <row r="579" spans="1:17" s="331" customFormat="1">
      <c r="A579" s="352" t="s">
        <v>278</v>
      </c>
      <c r="B579" s="351" t="s">
        <v>365</v>
      </c>
      <c r="C579" s="350"/>
      <c r="D579" s="349" t="s">
        <v>364</v>
      </c>
      <c r="E579" s="348" t="s">
        <v>278</v>
      </c>
      <c r="F579" s="347" t="s">
        <v>278</v>
      </c>
      <c r="G579" s="346" t="s">
        <v>278</v>
      </c>
      <c r="H579" s="345">
        <f>SUMIFS(H528:H577,$A528:$A577,"工事費")</f>
        <v>0</v>
      </c>
      <c r="I579" s="346" t="s">
        <v>279</v>
      </c>
      <c r="J579" s="345">
        <f>SUMIFS(J528:J577,$A528:$A577,"工事費")</f>
        <v>0</v>
      </c>
      <c r="K579" s="346" t="s">
        <v>279</v>
      </c>
      <c r="L579" s="345">
        <f>SUMIFS(L528:L577,$A528:$A577,"工事費")</f>
        <v>0</v>
      </c>
      <c r="M579" s="344" t="s">
        <v>278</v>
      </c>
      <c r="N579" s="330" t="str">
        <f t="shared" si="77"/>
        <v/>
      </c>
      <c r="O579" s="343" t="s">
        <v>285</v>
      </c>
      <c r="P579" s="343" t="s">
        <v>363</v>
      </c>
      <c r="Q579" s="343" t="s">
        <v>283</v>
      </c>
    </row>
    <row r="580" spans="1:17" s="331" customFormat="1" ht="14.25" thickBot="1">
      <c r="A580" s="342" t="s">
        <v>278</v>
      </c>
      <c r="B580" s="341" t="s">
        <v>362</v>
      </c>
      <c r="C580" s="340"/>
      <c r="D580" s="339" t="s">
        <v>361</v>
      </c>
      <c r="E580" s="338" t="s">
        <v>278</v>
      </c>
      <c r="F580" s="337" t="s">
        <v>278</v>
      </c>
      <c r="G580" s="335" t="s">
        <v>278</v>
      </c>
      <c r="H580" s="336">
        <f>SUM(H528:H577)</f>
        <v>0</v>
      </c>
      <c r="I580" s="335" t="s">
        <v>279</v>
      </c>
      <c r="J580" s="336">
        <f>SUM(J528:J577)</f>
        <v>0</v>
      </c>
      <c r="K580" s="335" t="s">
        <v>279</v>
      </c>
      <c r="L580" s="334">
        <f>SUM(L528:L577)</f>
        <v>0</v>
      </c>
      <c r="M580" s="333" t="s">
        <v>278</v>
      </c>
      <c r="N580" s="330" t="str">
        <f t="shared" si="77"/>
        <v/>
      </c>
      <c r="O580" s="332" t="str">
        <f>IF(SUM(H578:H579)=H580,"","入力ミス")</f>
        <v/>
      </c>
      <c r="P580" s="332" t="str">
        <f>IF(SUM(J578:J579)=J580,"","入力ミス")</f>
        <v/>
      </c>
      <c r="Q580" s="332" t="str">
        <f>IF(SUM(L578:L579)=L580,"","入力ミス")</f>
        <v/>
      </c>
    </row>
    <row r="581" spans="1:17" s="331" customFormat="1">
      <c r="A581" s="385"/>
      <c r="B581" s="384"/>
      <c r="C581" s="383"/>
      <c r="D581" s="382" t="s">
        <v>360</v>
      </c>
      <c r="E581" s="381"/>
      <c r="F581" s="345"/>
      <c r="G581" s="380"/>
      <c r="H581" s="363"/>
      <c r="I581" s="380"/>
      <c r="J581" s="363"/>
      <c r="K581" s="380"/>
      <c r="L581" s="379"/>
      <c r="M581" s="378"/>
      <c r="N581" s="330" t="str">
        <f t="shared" si="77"/>
        <v/>
      </c>
    </row>
    <row r="582" spans="1:17" s="331" customFormat="1" ht="13.5" customHeight="1">
      <c r="A582" s="372"/>
      <c r="B582" s="377"/>
      <c r="C582" s="370"/>
      <c r="D582" s="376"/>
      <c r="E582" s="368"/>
      <c r="F582" s="375"/>
      <c r="G582" s="365"/>
      <c r="H582" s="363">
        <f t="shared" ref="H582:H613" si="86">$F582*G582</f>
        <v>0</v>
      </c>
      <c r="I582" s="365"/>
      <c r="J582" s="363">
        <f t="shared" ref="J582:J613" si="87">$F582*I582</f>
        <v>0</v>
      </c>
      <c r="K582" s="364">
        <f t="shared" ref="K582:K613" si="88">G582-I582</f>
        <v>0</v>
      </c>
      <c r="L582" s="363">
        <f t="shared" ref="L582:L613" si="89">$F582*K582</f>
        <v>0</v>
      </c>
      <c r="M582" s="373"/>
      <c r="N582" s="330" t="str">
        <f t="shared" si="77"/>
        <v/>
      </c>
    </row>
    <row r="583" spans="1:17" s="331" customFormat="1" ht="13.5" customHeight="1">
      <c r="A583" s="372"/>
      <c r="B583" s="371"/>
      <c r="C583" s="370"/>
      <c r="D583" s="369"/>
      <c r="E583" s="368"/>
      <c r="F583" s="375"/>
      <c r="G583" s="365"/>
      <c r="H583" s="363">
        <f t="shared" si="86"/>
        <v>0</v>
      </c>
      <c r="I583" s="365"/>
      <c r="J583" s="363">
        <f t="shared" si="87"/>
        <v>0</v>
      </c>
      <c r="K583" s="364">
        <f t="shared" si="88"/>
        <v>0</v>
      </c>
      <c r="L583" s="363">
        <f t="shared" si="89"/>
        <v>0</v>
      </c>
      <c r="M583" s="373"/>
      <c r="N583" s="330" t="str">
        <f t="shared" si="77"/>
        <v/>
      </c>
    </row>
    <row r="584" spans="1:17" s="331" customFormat="1" ht="13.5" customHeight="1">
      <c r="A584" s="372"/>
      <c r="B584" s="371"/>
      <c r="C584" s="370"/>
      <c r="D584" s="369"/>
      <c r="E584" s="368"/>
      <c r="F584" s="375"/>
      <c r="G584" s="365"/>
      <c r="H584" s="363">
        <f t="shared" si="86"/>
        <v>0</v>
      </c>
      <c r="I584" s="365"/>
      <c r="J584" s="363">
        <f t="shared" si="87"/>
        <v>0</v>
      </c>
      <c r="K584" s="364">
        <f t="shared" si="88"/>
        <v>0</v>
      </c>
      <c r="L584" s="363">
        <f t="shared" si="89"/>
        <v>0</v>
      </c>
      <c r="M584" s="373"/>
      <c r="N584" s="330" t="str">
        <f t="shared" si="77"/>
        <v/>
      </c>
    </row>
    <row r="585" spans="1:17" s="331" customFormat="1" ht="13.5" customHeight="1">
      <c r="A585" s="372"/>
      <c r="B585" s="371"/>
      <c r="C585" s="370"/>
      <c r="D585" s="369"/>
      <c r="E585" s="368"/>
      <c r="F585" s="375"/>
      <c r="G585" s="365"/>
      <c r="H585" s="363">
        <f t="shared" si="86"/>
        <v>0</v>
      </c>
      <c r="I585" s="365"/>
      <c r="J585" s="363">
        <f t="shared" si="87"/>
        <v>0</v>
      </c>
      <c r="K585" s="364">
        <f t="shared" si="88"/>
        <v>0</v>
      </c>
      <c r="L585" s="363">
        <f t="shared" si="89"/>
        <v>0</v>
      </c>
      <c r="M585" s="373"/>
      <c r="N585" s="330" t="str">
        <f t="shared" si="77"/>
        <v/>
      </c>
    </row>
    <row r="586" spans="1:17" s="331" customFormat="1" ht="13.5" customHeight="1">
      <c r="A586" s="372"/>
      <c r="B586" s="371"/>
      <c r="C586" s="370"/>
      <c r="D586" s="369"/>
      <c r="E586" s="368"/>
      <c r="F586" s="375"/>
      <c r="G586" s="365"/>
      <c r="H586" s="363">
        <f t="shared" si="86"/>
        <v>0</v>
      </c>
      <c r="I586" s="365"/>
      <c r="J586" s="363">
        <f t="shared" si="87"/>
        <v>0</v>
      </c>
      <c r="K586" s="364">
        <f t="shared" si="88"/>
        <v>0</v>
      </c>
      <c r="L586" s="363">
        <f t="shared" si="89"/>
        <v>0</v>
      </c>
      <c r="M586" s="373"/>
      <c r="N586" s="330" t="str">
        <f t="shared" si="77"/>
        <v/>
      </c>
    </row>
    <row r="587" spans="1:17" s="331" customFormat="1" ht="13.5" customHeight="1">
      <c r="A587" s="372"/>
      <c r="B587" s="371"/>
      <c r="C587" s="370"/>
      <c r="D587" s="369"/>
      <c r="E587" s="368"/>
      <c r="F587" s="375"/>
      <c r="G587" s="365"/>
      <c r="H587" s="363">
        <f t="shared" si="86"/>
        <v>0</v>
      </c>
      <c r="I587" s="365"/>
      <c r="J587" s="363">
        <f t="shared" si="87"/>
        <v>0</v>
      </c>
      <c r="K587" s="364">
        <f t="shared" si="88"/>
        <v>0</v>
      </c>
      <c r="L587" s="363">
        <f t="shared" si="89"/>
        <v>0</v>
      </c>
      <c r="M587" s="373"/>
      <c r="N587" s="330" t="str">
        <f t="shared" si="77"/>
        <v/>
      </c>
    </row>
    <row r="588" spans="1:17" s="331" customFormat="1" ht="13.5" customHeight="1">
      <c r="A588" s="372"/>
      <c r="B588" s="371"/>
      <c r="C588" s="370"/>
      <c r="D588" s="369"/>
      <c r="E588" s="368"/>
      <c r="F588" s="375"/>
      <c r="G588" s="365"/>
      <c r="H588" s="363">
        <f t="shared" si="86"/>
        <v>0</v>
      </c>
      <c r="I588" s="365"/>
      <c r="J588" s="363">
        <f t="shared" si="87"/>
        <v>0</v>
      </c>
      <c r="K588" s="364">
        <f t="shared" si="88"/>
        <v>0</v>
      </c>
      <c r="L588" s="363">
        <f t="shared" si="89"/>
        <v>0</v>
      </c>
      <c r="M588" s="373"/>
      <c r="N588" s="330" t="str">
        <f t="shared" si="77"/>
        <v/>
      </c>
    </row>
    <row r="589" spans="1:17" s="331" customFormat="1" ht="13.5" customHeight="1">
      <c r="A589" s="372"/>
      <c r="B589" s="371"/>
      <c r="C589" s="370"/>
      <c r="D589" s="369"/>
      <c r="E589" s="368"/>
      <c r="F589" s="375"/>
      <c r="G589" s="365"/>
      <c r="H589" s="363">
        <f t="shared" si="86"/>
        <v>0</v>
      </c>
      <c r="I589" s="365"/>
      <c r="J589" s="363">
        <f t="shared" si="87"/>
        <v>0</v>
      </c>
      <c r="K589" s="364">
        <f t="shared" si="88"/>
        <v>0</v>
      </c>
      <c r="L589" s="363">
        <f t="shared" si="89"/>
        <v>0</v>
      </c>
      <c r="M589" s="373"/>
      <c r="N589" s="330" t="str">
        <f t="shared" si="77"/>
        <v/>
      </c>
    </row>
    <row r="590" spans="1:17" s="331" customFormat="1" ht="13.5" customHeight="1">
      <c r="A590" s="372"/>
      <c r="B590" s="371"/>
      <c r="C590" s="370"/>
      <c r="D590" s="369"/>
      <c r="E590" s="368"/>
      <c r="F590" s="375"/>
      <c r="G590" s="365"/>
      <c r="H590" s="363">
        <f t="shared" si="86"/>
        <v>0</v>
      </c>
      <c r="I590" s="365"/>
      <c r="J590" s="363">
        <f t="shared" si="87"/>
        <v>0</v>
      </c>
      <c r="K590" s="364">
        <f t="shared" si="88"/>
        <v>0</v>
      </c>
      <c r="L590" s="363">
        <f t="shared" si="89"/>
        <v>0</v>
      </c>
      <c r="M590" s="373"/>
      <c r="N590" s="330" t="str">
        <f t="shared" ref="N590:N634" si="90">IF(J590+L590=H590,"","入力ミス")&amp;IF(L590&gt;=0,"","入力ミス")</f>
        <v/>
      </c>
    </row>
    <row r="591" spans="1:17" s="331" customFormat="1" ht="13.5" customHeight="1">
      <c r="A591" s="372"/>
      <c r="B591" s="371"/>
      <c r="C591" s="370"/>
      <c r="D591" s="369"/>
      <c r="E591" s="368"/>
      <c r="F591" s="375"/>
      <c r="G591" s="365"/>
      <c r="H591" s="363">
        <f t="shared" si="86"/>
        <v>0</v>
      </c>
      <c r="I591" s="365"/>
      <c r="J591" s="363">
        <f t="shared" si="87"/>
        <v>0</v>
      </c>
      <c r="K591" s="364">
        <f t="shared" si="88"/>
        <v>0</v>
      </c>
      <c r="L591" s="363">
        <f t="shared" si="89"/>
        <v>0</v>
      </c>
      <c r="M591" s="373"/>
      <c r="N591" s="330" t="str">
        <f t="shared" si="90"/>
        <v/>
      </c>
    </row>
    <row r="592" spans="1:17" s="331" customFormat="1" ht="13.5" customHeight="1">
      <c r="A592" s="372"/>
      <c r="B592" s="371"/>
      <c r="C592" s="370"/>
      <c r="D592" s="369"/>
      <c r="E592" s="368"/>
      <c r="F592" s="375"/>
      <c r="G592" s="365"/>
      <c r="H592" s="363">
        <f t="shared" si="86"/>
        <v>0</v>
      </c>
      <c r="I592" s="365"/>
      <c r="J592" s="363">
        <f t="shared" si="87"/>
        <v>0</v>
      </c>
      <c r="K592" s="364">
        <f t="shared" si="88"/>
        <v>0</v>
      </c>
      <c r="L592" s="363">
        <f t="shared" si="89"/>
        <v>0</v>
      </c>
      <c r="M592" s="373"/>
      <c r="N592" s="330" t="str">
        <f t="shared" si="90"/>
        <v/>
      </c>
    </row>
    <row r="593" spans="1:14" s="331" customFormat="1" ht="13.5" customHeight="1">
      <c r="A593" s="372"/>
      <c r="B593" s="371"/>
      <c r="C593" s="370"/>
      <c r="D593" s="369"/>
      <c r="E593" s="368"/>
      <c r="F593" s="375"/>
      <c r="G593" s="365"/>
      <c r="H593" s="363">
        <f t="shared" si="86"/>
        <v>0</v>
      </c>
      <c r="I593" s="365"/>
      <c r="J593" s="363">
        <f t="shared" si="87"/>
        <v>0</v>
      </c>
      <c r="K593" s="364">
        <f t="shared" si="88"/>
        <v>0</v>
      </c>
      <c r="L593" s="363">
        <f t="shared" si="89"/>
        <v>0</v>
      </c>
      <c r="M593" s="373"/>
      <c r="N593" s="330" t="str">
        <f t="shared" si="90"/>
        <v/>
      </c>
    </row>
    <row r="594" spans="1:14" s="331" customFormat="1" ht="13.5" customHeight="1">
      <c r="A594" s="372"/>
      <c r="B594" s="371"/>
      <c r="C594" s="370"/>
      <c r="D594" s="369"/>
      <c r="E594" s="368"/>
      <c r="F594" s="375"/>
      <c r="G594" s="365"/>
      <c r="H594" s="363">
        <f t="shared" si="86"/>
        <v>0</v>
      </c>
      <c r="I594" s="365"/>
      <c r="J594" s="363">
        <f t="shared" si="87"/>
        <v>0</v>
      </c>
      <c r="K594" s="364">
        <f t="shared" si="88"/>
        <v>0</v>
      </c>
      <c r="L594" s="363">
        <f t="shared" si="89"/>
        <v>0</v>
      </c>
      <c r="M594" s="373"/>
      <c r="N594" s="330" t="str">
        <f t="shared" si="90"/>
        <v/>
      </c>
    </row>
    <row r="595" spans="1:14" s="331" customFormat="1" ht="13.5" customHeight="1">
      <c r="A595" s="372"/>
      <c r="B595" s="371"/>
      <c r="C595" s="370"/>
      <c r="D595" s="369"/>
      <c r="E595" s="368"/>
      <c r="F595" s="375"/>
      <c r="G595" s="365"/>
      <c r="H595" s="363">
        <f t="shared" si="86"/>
        <v>0</v>
      </c>
      <c r="I595" s="365"/>
      <c r="J595" s="363">
        <f t="shared" si="87"/>
        <v>0</v>
      </c>
      <c r="K595" s="364">
        <f t="shared" si="88"/>
        <v>0</v>
      </c>
      <c r="L595" s="363">
        <f t="shared" si="89"/>
        <v>0</v>
      </c>
      <c r="M595" s="373"/>
      <c r="N595" s="330" t="str">
        <f t="shared" si="90"/>
        <v/>
      </c>
    </row>
    <row r="596" spans="1:14" s="331" customFormat="1" ht="13.5" customHeight="1">
      <c r="A596" s="372"/>
      <c r="B596" s="371"/>
      <c r="C596" s="370"/>
      <c r="D596" s="369"/>
      <c r="E596" s="368"/>
      <c r="F596" s="375"/>
      <c r="G596" s="365"/>
      <c r="H596" s="363">
        <f t="shared" si="86"/>
        <v>0</v>
      </c>
      <c r="I596" s="365"/>
      <c r="J596" s="363">
        <f t="shared" si="87"/>
        <v>0</v>
      </c>
      <c r="K596" s="364">
        <f t="shared" si="88"/>
        <v>0</v>
      </c>
      <c r="L596" s="363">
        <f t="shared" si="89"/>
        <v>0</v>
      </c>
      <c r="M596" s="373"/>
      <c r="N596" s="330" t="str">
        <f t="shared" si="90"/>
        <v/>
      </c>
    </row>
    <row r="597" spans="1:14" s="331" customFormat="1" ht="13.5" customHeight="1">
      <c r="A597" s="372"/>
      <c r="B597" s="371"/>
      <c r="C597" s="370"/>
      <c r="D597" s="369"/>
      <c r="E597" s="368"/>
      <c r="F597" s="375"/>
      <c r="G597" s="365"/>
      <c r="H597" s="363">
        <f t="shared" si="86"/>
        <v>0</v>
      </c>
      <c r="I597" s="365"/>
      <c r="J597" s="363">
        <f t="shared" si="87"/>
        <v>0</v>
      </c>
      <c r="K597" s="364">
        <f t="shared" si="88"/>
        <v>0</v>
      </c>
      <c r="L597" s="363">
        <f t="shared" si="89"/>
        <v>0</v>
      </c>
      <c r="M597" s="373"/>
      <c r="N597" s="330" t="str">
        <f t="shared" si="90"/>
        <v/>
      </c>
    </row>
    <row r="598" spans="1:14" s="331" customFormat="1" ht="13.5" customHeight="1">
      <c r="A598" s="372"/>
      <c r="B598" s="371"/>
      <c r="C598" s="370"/>
      <c r="D598" s="369"/>
      <c r="E598" s="368"/>
      <c r="F598" s="375"/>
      <c r="G598" s="365"/>
      <c r="H598" s="363">
        <f t="shared" si="86"/>
        <v>0</v>
      </c>
      <c r="I598" s="365"/>
      <c r="J598" s="363">
        <f t="shared" si="87"/>
        <v>0</v>
      </c>
      <c r="K598" s="364">
        <f t="shared" si="88"/>
        <v>0</v>
      </c>
      <c r="L598" s="363">
        <f t="shared" si="89"/>
        <v>0</v>
      </c>
      <c r="M598" s="373"/>
      <c r="N598" s="330" t="str">
        <f t="shared" si="90"/>
        <v/>
      </c>
    </row>
    <row r="599" spans="1:14" s="331" customFormat="1" ht="13.5" customHeight="1">
      <c r="A599" s="372"/>
      <c r="B599" s="371"/>
      <c r="C599" s="370"/>
      <c r="D599" s="369"/>
      <c r="E599" s="368"/>
      <c r="F599" s="375"/>
      <c r="G599" s="365"/>
      <c r="H599" s="363">
        <f t="shared" si="86"/>
        <v>0</v>
      </c>
      <c r="I599" s="365"/>
      <c r="J599" s="363">
        <f t="shared" si="87"/>
        <v>0</v>
      </c>
      <c r="K599" s="364">
        <f t="shared" si="88"/>
        <v>0</v>
      </c>
      <c r="L599" s="363">
        <f t="shared" si="89"/>
        <v>0</v>
      </c>
      <c r="M599" s="373"/>
      <c r="N599" s="330" t="str">
        <f t="shared" si="90"/>
        <v/>
      </c>
    </row>
    <row r="600" spans="1:14" s="331" customFormat="1" ht="13.5" customHeight="1">
      <c r="A600" s="372"/>
      <c r="B600" s="371"/>
      <c r="C600" s="370"/>
      <c r="D600" s="369"/>
      <c r="E600" s="368"/>
      <c r="F600" s="375"/>
      <c r="G600" s="365"/>
      <c r="H600" s="363">
        <f t="shared" si="86"/>
        <v>0</v>
      </c>
      <c r="I600" s="365"/>
      <c r="J600" s="363">
        <f t="shared" si="87"/>
        <v>0</v>
      </c>
      <c r="K600" s="364">
        <f t="shared" si="88"/>
        <v>0</v>
      </c>
      <c r="L600" s="363">
        <f t="shared" si="89"/>
        <v>0</v>
      </c>
      <c r="M600" s="373"/>
      <c r="N600" s="330" t="str">
        <f t="shared" si="90"/>
        <v/>
      </c>
    </row>
    <row r="601" spans="1:14" s="331" customFormat="1" ht="13.5" customHeight="1">
      <c r="A601" s="372"/>
      <c r="B601" s="371"/>
      <c r="C601" s="370"/>
      <c r="D601" s="369"/>
      <c r="E601" s="368"/>
      <c r="F601" s="375"/>
      <c r="G601" s="365"/>
      <c r="H601" s="363">
        <f t="shared" si="86"/>
        <v>0</v>
      </c>
      <c r="I601" s="365"/>
      <c r="J601" s="363">
        <f t="shared" si="87"/>
        <v>0</v>
      </c>
      <c r="K601" s="364">
        <f t="shared" si="88"/>
        <v>0</v>
      </c>
      <c r="L601" s="363">
        <f t="shared" si="89"/>
        <v>0</v>
      </c>
      <c r="M601" s="373"/>
      <c r="N601" s="330" t="str">
        <f t="shared" si="90"/>
        <v/>
      </c>
    </row>
    <row r="602" spans="1:14" s="331" customFormat="1" ht="13.5" customHeight="1">
      <c r="A602" s="372"/>
      <c r="B602" s="371"/>
      <c r="C602" s="370"/>
      <c r="D602" s="369"/>
      <c r="E602" s="368"/>
      <c r="F602" s="375"/>
      <c r="G602" s="365"/>
      <c r="H602" s="363">
        <f t="shared" si="86"/>
        <v>0</v>
      </c>
      <c r="I602" s="365"/>
      <c r="J602" s="363">
        <f t="shared" si="87"/>
        <v>0</v>
      </c>
      <c r="K602" s="364">
        <f t="shared" si="88"/>
        <v>0</v>
      </c>
      <c r="L602" s="363">
        <f t="shared" si="89"/>
        <v>0</v>
      </c>
      <c r="M602" s="373"/>
      <c r="N602" s="330" t="str">
        <f t="shared" si="90"/>
        <v/>
      </c>
    </row>
    <row r="603" spans="1:14" s="331" customFormat="1" ht="13.5" customHeight="1">
      <c r="A603" s="372"/>
      <c r="B603" s="371"/>
      <c r="C603" s="370"/>
      <c r="D603" s="369"/>
      <c r="E603" s="368"/>
      <c r="F603" s="375"/>
      <c r="G603" s="365"/>
      <c r="H603" s="363">
        <f t="shared" si="86"/>
        <v>0</v>
      </c>
      <c r="I603" s="365"/>
      <c r="J603" s="363">
        <f t="shared" si="87"/>
        <v>0</v>
      </c>
      <c r="K603" s="364">
        <f t="shared" si="88"/>
        <v>0</v>
      </c>
      <c r="L603" s="363">
        <f t="shared" si="89"/>
        <v>0</v>
      </c>
      <c r="M603" s="373"/>
      <c r="N603" s="330" t="str">
        <f t="shared" si="90"/>
        <v/>
      </c>
    </row>
    <row r="604" spans="1:14" s="331" customFormat="1" ht="13.5" customHeight="1">
      <c r="A604" s="372"/>
      <c r="B604" s="371"/>
      <c r="C604" s="370"/>
      <c r="D604" s="369"/>
      <c r="E604" s="368"/>
      <c r="F604" s="375"/>
      <c r="G604" s="365"/>
      <c r="H604" s="363">
        <f t="shared" si="86"/>
        <v>0</v>
      </c>
      <c r="I604" s="365"/>
      <c r="J604" s="363">
        <f t="shared" si="87"/>
        <v>0</v>
      </c>
      <c r="K604" s="364">
        <f t="shared" si="88"/>
        <v>0</v>
      </c>
      <c r="L604" s="363">
        <f t="shared" si="89"/>
        <v>0</v>
      </c>
      <c r="M604" s="373"/>
      <c r="N604" s="330" t="str">
        <f t="shared" si="90"/>
        <v/>
      </c>
    </row>
    <row r="605" spans="1:14" s="331" customFormat="1" ht="13.5" customHeight="1">
      <c r="A605" s="372"/>
      <c r="B605" s="371"/>
      <c r="C605" s="370"/>
      <c r="D605" s="369"/>
      <c r="E605" s="368"/>
      <c r="F605" s="375"/>
      <c r="G605" s="365"/>
      <c r="H605" s="363">
        <f t="shared" si="86"/>
        <v>0</v>
      </c>
      <c r="I605" s="365"/>
      <c r="J605" s="363">
        <f t="shared" si="87"/>
        <v>0</v>
      </c>
      <c r="K605" s="364">
        <f t="shared" si="88"/>
        <v>0</v>
      </c>
      <c r="L605" s="363">
        <f t="shared" si="89"/>
        <v>0</v>
      </c>
      <c r="M605" s="373"/>
      <c r="N605" s="330" t="str">
        <f t="shared" si="90"/>
        <v/>
      </c>
    </row>
    <row r="606" spans="1:14" s="331" customFormat="1" ht="13.5" customHeight="1">
      <c r="A606" s="372"/>
      <c r="B606" s="371"/>
      <c r="C606" s="370"/>
      <c r="D606" s="369"/>
      <c r="E606" s="368"/>
      <c r="F606" s="375"/>
      <c r="G606" s="365"/>
      <c r="H606" s="363">
        <f t="shared" si="86"/>
        <v>0</v>
      </c>
      <c r="I606" s="365"/>
      <c r="J606" s="363">
        <f t="shared" si="87"/>
        <v>0</v>
      </c>
      <c r="K606" s="364">
        <f t="shared" si="88"/>
        <v>0</v>
      </c>
      <c r="L606" s="363">
        <f t="shared" si="89"/>
        <v>0</v>
      </c>
      <c r="M606" s="373"/>
      <c r="N606" s="330" t="str">
        <f t="shared" si="90"/>
        <v/>
      </c>
    </row>
    <row r="607" spans="1:14" s="331" customFormat="1" ht="13.5" customHeight="1">
      <c r="A607" s="372"/>
      <c r="B607" s="371"/>
      <c r="C607" s="370"/>
      <c r="D607" s="369"/>
      <c r="E607" s="368"/>
      <c r="F607" s="375"/>
      <c r="G607" s="365"/>
      <c r="H607" s="363">
        <f t="shared" si="86"/>
        <v>0</v>
      </c>
      <c r="I607" s="365"/>
      <c r="J607" s="363">
        <f t="shared" si="87"/>
        <v>0</v>
      </c>
      <c r="K607" s="364">
        <f t="shared" si="88"/>
        <v>0</v>
      </c>
      <c r="L607" s="363">
        <f t="shared" si="89"/>
        <v>0</v>
      </c>
      <c r="M607" s="373"/>
      <c r="N607" s="330" t="str">
        <f t="shared" si="90"/>
        <v/>
      </c>
    </row>
    <row r="608" spans="1:14" s="331" customFormat="1" ht="13.5" customHeight="1">
      <c r="A608" s="372"/>
      <c r="B608" s="371"/>
      <c r="C608" s="370"/>
      <c r="D608" s="369"/>
      <c r="E608" s="368"/>
      <c r="F608" s="375"/>
      <c r="G608" s="365"/>
      <c r="H608" s="363">
        <f t="shared" si="86"/>
        <v>0</v>
      </c>
      <c r="I608" s="365"/>
      <c r="J608" s="363">
        <f t="shared" si="87"/>
        <v>0</v>
      </c>
      <c r="K608" s="364">
        <f t="shared" si="88"/>
        <v>0</v>
      </c>
      <c r="L608" s="363">
        <f t="shared" si="89"/>
        <v>0</v>
      </c>
      <c r="M608" s="373"/>
      <c r="N608" s="330" t="str">
        <f t="shared" si="90"/>
        <v/>
      </c>
    </row>
    <row r="609" spans="1:14" s="331" customFormat="1" ht="13.5" customHeight="1">
      <c r="A609" s="372"/>
      <c r="B609" s="371"/>
      <c r="C609" s="370"/>
      <c r="D609" s="369"/>
      <c r="E609" s="368"/>
      <c r="F609" s="375"/>
      <c r="G609" s="365"/>
      <c r="H609" s="363">
        <f t="shared" si="86"/>
        <v>0</v>
      </c>
      <c r="I609" s="365"/>
      <c r="J609" s="363">
        <f t="shared" si="87"/>
        <v>0</v>
      </c>
      <c r="K609" s="364">
        <f t="shared" si="88"/>
        <v>0</v>
      </c>
      <c r="L609" s="363">
        <f t="shared" si="89"/>
        <v>0</v>
      </c>
      <c r="M609" s="373"/>
      <c r="N609" s="330" t="str">
        <f t="shared" si="90"/>
        <v/>
      </c>
    </row>
    <row r="610" spans="1:14" s="331" customFormat="1" ht="13.5" customHeight="1">
      <c r="A610" s="372"/>
      <c r="B610" s="371"/>
      <c r="C610" s="370"/>
      <c r="D610" s="369"/>
      <c r="E610" s="368"/>
      <c r="F610" s="375"/>
      <c r="G610" s="365"/>
      <c r="H610" s="363">
        <f t="shared" si="86"/>
        <v>0</v>
      </c>
      <c r="I610" s="365"/>
      <c r="J610" s="363">
        <f t="shared" si="87"/>
        <v>0</v>
      </c>
      <c r="K610" s="364">
        <f t="shared" si="88"/>
        <v>0</v>
      </c>
      <c r="L610" s="363">
        <f t="shared" si="89"/>
        <v>0</v>
      </c>
      <c r="M610" s="373"/>
      <c r="N610" s="330" t="str">
        <f t="shared" si="90"/>
        <v/>
      </c>
    </row>
    <row r="611" spans="1:14" s="331" customFormat="1" ht="13.5" customHeight="1">
      <c r="A611" s="372"/>
      <c r="B611" s="371"/>
      <c r="C611" s="370"/>
      <c r="D611" s="369"/>
      <c r="E611" s="368"/>
      <c r="F611" s="375"/>
      <c r="G611" s="365"/>
      <c r="H611" s="363">
        <f t="shared" si="86"/>
        <v>0</v>
      </c>
      <c r="I611" s="365"/>
      <c r="J611" s="363">
        <f t="shared" si="87"/>
        <v>0</v>
      </c>
      <c r="K611" s="364">
        <f t="shared" si="88"/>
        <v>0</v>
      </c>
      <c r="L611" s="363">
        <f t="shared" si="89"/>
        <v>0</v>
      </c>
      <c r="M611" s="373"/>
      <c r="N611" s="330" t="str">
        <f t="shared" si="90"/>
        <v/>
      </c>
    </row>
    <row r="612" spans="1:14" s="331" customFormat="1" ht="13.5" customHeight="1">
      <c r="A612" s="372"/>
      <c r="B612" s="371"/>
      <c r="C612" s="370"/>
      <c r="D612" s="369"/>
      <c r="E612" s="368"/>
      <c r="F612" s="375"/>
      <c r="G612" s="365"/>
      <c r="H612" s="363">
        <f t="shared" si="86"/>
        <v>0</v>
      </c>
      <c r="I612" s="365"/>
      <c r="J612" s="363">
        <f t="shared" si="87"/>
        <v>0</v>
      </c>
      <c r="K612" s="364">
        <f t="shared" si="88"/>
        <v>0</v>
      </c>
      <c r="L612" s="363">
        <f t="shared" si="89"/>
        <v>0</v>
      </c>
      <c r="M612" s="373"/>
      <c r="N612" s="330" t="str">
        <f t="shared" si="90"/>
        <v/>
      </c>
    </row>
    <row r="613" spans="1:14" s="331" customFormat="1" ht="13.5" customHeight="1">
      <c r="A613" s="372"/>
      <c r="B613" s="371"/>
      <c r="C613" s="370"/>
      <c r="D613" s="369"/>
      <c r="E613" s="368"/>
      <c r="F613" s="375"/>
      <c r="G613" s="365"/>
      <c r="H613" s="363">
        <f t="shared" si="86"/>
        <v>0</v>
      </c>
      <c r="I613" s="365"/>
      <c r="J613" s="363">
        <f t="shared" si="87"/>
        <v>0</v>
      </c>
      <c r="K613" s="364">
        <f t="shared" si="88"/>
        <v>0</v>
      </c>
      <c r="L613" s="363">
        <f t="shared" si="89"/>
        <v>0</v>
      </c>
      <c r="M613" s="373"/>
      <c r="N613" s="330" t="str">
        <f t="shared" si="90"/>
        <v/>
      </c>
    </row>
    <row r="614" spans="1:14" s="331" customFormat="1" ht="13.5" customHeight="1">
      <c r="A614" s="372"/>
      <c r="B614" s="371"/>
      <c r="C614" s="370"/>
      <c r="D614" s="369"/>
      <c r="E614" s="368"/>
      <c r="F614" s="375"/>
      <c r="G614" s="365"/>
      <c r="H614" s="363">
        <f t="shared" ref="H614:H631" si="91">$F614*G614</f>
        <v>0</v>
      </c>
      <c r="I614" s="365"/>
      <c r="J614" s="363">
        <f t="shared" ref="J614:J631" si="92">$F614*I614</f>
        <v>0</v>
      </c>
      <c r="K614" s="364">
        <f t="shared" ref="K614:K631" si="93">G614-I614</f>
        <v>0</v>
      </c>
      <c r="L614" s="363">
        <f t="shared" ref="L614:L631" si="94">$F614*K614</f>
        <v>0</v>
      </c>
      <c r="M614" s="373"/>
      <c r="N614" s="330" t="str">
        <f t="shared" si="90"/>
        <v/>
      </c>
    </row>
    <row r="615" spans="1:14" s="331" customFormat="1" ht="13.5" customHeight="1">
      <c r="A615" s="372"/>
      <c r="B615" s="371"/>
      <c r="C615" s="370"/>
      <c r="D615" s="369"/>
      <c r="E615" s="368"/>
      <c r="F615" s="375"/>
      <c r="G615" s="365"/>
      <c r="H615" s="363">
        <f t="shared" si="91"/>
        <v>0</v>
      </c>
      <c r="I615" s="365"/>
      <c r="J615" s="363">
        <f t="shared" si="92"/>
        <v>0</v>
      </c>
      <c r="K615" s="364">
        <f t="shared" si="93"/>
        <v>0</v>
      </c>
      <c r="L615" s="363">
        <f t="shared" si="94"/>
        <v>0</v>
      </c>
      <c r="M615" s="373"/>
      <c r="N615" s="330" t="str">
        <f t="shared" si="90"/>
        <v/>
      </c>
    </row>
    <row r="616" spans="1:14" s="331" customFormat="1" ht="13.5" customHeight="1">
      <c r="A616" s="372"/>
      <c r="B616" s="371"/>
      <c r="C616" s="370"/>
      <c r="D616" s="369"/>
      <c r="E616" s="368"/>
      <c r="F616" s="375"/>
      <c r="G616" s="365"/>
      <c r="H616" s="363">
        <f t="shared" si="91"/>
        <v>0</v>
      </c>
      <c r="I616" s="365"/>
      <c r="J616" s="363">
        <f t="shared" si="92"/>
        <v>0</v>
      </c>
      <c r="K616" s="364">
        <f t="shared" si="93"/>
        <v>0</v>
      </c>
      <c r="L616" s="363">
        <f t="shared" si="94"/>
        <v>0</v>
      </c>
      <c r="M616" s="373"/>
      <c r="N616" s="330" t="str">
        <f t="shared" si="90"/>
        <v/>
      </c>
    </row>
    <row r="617" spans="1:14" s="331" customFormat="1" ht="13.5" customHeight="1">
      <c r="A617" s="372"/>
      <c r="B617" s="371"/>
      <c r="C617" s="370"/>
      <c r="D617" s="369"/>
      <c r="E617" s="368"/>
      <c r="F617" s="375"/>
      <c r="G617" s="365"/>
      <c r="H617" s="363">
        <f t="shared" si="91"/>
        <v>0</v>
      </c>
      <c r="I617" s="365"/>
      <c r="J617" s="363">
        <f t="shared" si="92"/>
        <v>0</v>
      </c>
      <c r="K617" s="364">
        <f t="shared" si="93"/>
        <v>0</v>
      </c>
      <c r="L617" s="363">
        <f t="shared" si="94"/>
        <v>0</v>
      </c>
      <c r="M617" s="373"/>
      <c r="N617" s="330" t="str">
        <f t="shared" si="90"/>
        <v/>
      </c>
    </row>
    <row r="618" spans="1:14" s="331" customFormat="1" ht="13.5" customHeight="1">
      <c r="A618" s="372"/>
      <c r="B618" s="371"/>
      <c r="C618" s="370"/>
      <c r="D618" s="369"/>
      <c r="E618" s="368"/>
      <c r="F618" s="375"/>
      <c r="G618" s="365"/>
      <c r="H618" s="363">
        <f t="shared" si="91"/>
        <v>0</v>
      </c>
      <c r="I618" s="365"/>
      <c r="J618" s="363">
        <f t="shared" si="92"/>
        <v>0</v>
      </c>
      <c r="K618" s="364">
        <f t="shared" si="93"/>
        <v>0</v>
      </c>
      <c r="L618" s="363">
        <f t="shared" si="94"/>
        <v>0</v>
      </c>
      <c r="M618" s="373"/>
      <c r="N618" s="330" t="str">
        <f t="shared" si="90"/>
        <v/>
      </c>
    </row>
    <row r="619" spans="1:14" s="331" customFormat="1" ht="13.5" customHeight="1">
      <c r="A619" s="372"/>
      <c r="B619" s="371"/>
      <c r="C619" s="370"/>
      <c r="D619" s="369"/>
      <c r="E619" s="368"/>
      <c r="F619" s="375"/>
      <c r="G619" s="365"/>
      <c r="H619" s="363">
        <f t="shared" si="91"/>
        <v>0</v>
      </c>
      <c r="I619" s="365"/>
      <c r="J619" s="363">
        <f t="shared" si="92"/>
        <v>0</v>
      </c>
      <c r="K619" s="364">
        <f t="shared" si="93"/>
        <v>0</v>
      </c>
      <c r="L619" s="363">
        <f t="shared" si="94"/>
        <v>0</v>
      </c>
      <c r="M619" s="373"/>
      <c r="N619" s="330" t="str">
        <f t="shared" si="90"/>
        <v/>
      </c>
    </row>
    <row r="620" spans="1:14" s="331" customFormat="1" ht="13.5" customHeight="1">
      <c r="A620" s="372"/>
      <c r="B620" s="371"/>
      <c r="C620" s="370"/>
      <c r="D620" s="369"/>
      <c r="E620" s="368"/>
      <c r="F620" s="375"/>
      <c r="G620" s="365"/>
      <c r="H620" s="363">
        <f t="shared" si="91"/>
        <v>0</v>
      </c>
      <c r="I620" s="365"/>
      <c r="J620" s="363">
        <f t="shared" si="92"/>
        <v>0</v>
      </c>
      <c r="K620" s="364">
        <f t="shared" si="93"/>
        <v>0</v>
      </c>
      <c r="L620" s="363">
        <f t="shared" si="94"/>
        <v>0</v>
      </c>
      <c r="M620" s="373"/>
      <c r="N620" s="330" t="str">
        <f t="shared" si="90"/>
        <v/>
      </c>
    </row>
    <row r="621" spans="1:14" s="331" customFormat="1" ht="13.5" customHeight="1">
      <c r="A621" s="372"/>
      <c r="B621" s="371"/>
      <c r="C621" s="370"/>
      <c r="D621" s="369"/>
      <c r="E621" s="368"/>
      <c r="F621" s="375"/>
      <c r="G621" s="365"/>
      <c r="H621" s="363">
        <f t="shared" si="91"/>
        <v>0</v>
      </c>
      <c r="I621" s="365"/>
      <c r="J621" s="363">
        <f t="shared" si="92"/>
        <v>0</v>
      </c>
      <c r="K621" s="364">
        <f t="shared" si="93"/>
        <v>0</v>
      </c>
      <c r="L621" s="363">
        <f t="shared" si="94"/>
        <v>0</v>
      </c>
      <c r="M621" s="373"/>
      <c r="N621" s="330" t="str">
        <f t="shared" si="90"/>
        <v/>
      </c>
    </row>
    <row r="622" spans="1:14" s="331" customFormat="1" ht="13.5" customHeight="1">
      <c r="A622" s="372"/>
      <c r="B622" s="371"/>
      <c r="C622" s="370"/>
      <c r="D622" s="369"/>
      <c r="E622" s="368"/>
      <c r="F622" s="375"/>
      <c r="G622" s="365"/>
      <c r="H622" s="363">
        <f t="shared" si="91"/>
        <v>0</v>
      </c>
      <c r="I622" s="365"/>
      <c r="J622" s="363">
        <f t="shared" si="92"/>
        <v>0</v>
      </c>
      <c r="K622" s="364">
        <f t="shared" si="93"/>
        <v>0</v>
      </c>
      <c r="L622" s="363">
        <f t="shared" si="94"/>
        <v>0</v>
      </c>
      <c r="M622" s="373"/>
      <c r="N622" s="330" t="str">
        <f t="shared" si="90"/>
        <v/>
      </c>
    </row>
    <row r="623" spans="1:14" s="331" customFormat="1" ht="13.5" customHeight="1">
      <c r="A623" s="372"/>
      <c r="B623" s="371"/>
      <c r="C623" s="370"/>
      <c r="D623" s="369"/>
      <c r="E623" s="368"/>
      <c r="F623" s="375"/>
      <c r="G623" s="365"/>
      <c r="H623" s="363">
        <f t="shared" si="91"/>
        <v>0</v>
      </c>
      <c r="I623" s="365"/>
      <c r="J623" s="363">
        <f t="shared" si="92"/>
        <v>0</v>
      </c>
      <c r="K623" s="364">
        <f t="shared" si="93"/>
        <v>0</v>
      </c>
      <c r="L623" s="363">
        <f t="shared" si="94"/>
        <v>0</v>
      </c>
      <c r="M623" s="373"/>
      <c r="N623" s="330" t="str">
        <f t="shared" si="90"/>
        <v/>
      </c>
    </row>
    <row r="624" spans="1:14" s="331" customFormat="1" ht="13.5" customHeight="1">
      <c r="A624" s="372"/>
      <c r="B624" s="371"/>
      <c r="C624" s="370"/>
      <c r="D624" s="369"/>
      <c r="E624" s="368"/>
      <c r="F624" s="375"/>
      <c r="G624" s="365"/>
      <c r="H624" s="363">
        <f t="shared" si="91"/>
        <v>0</v>
      </c>
      <c r="I624" s="365"/>
      <c r="J624" s="363">
        <f t="shared" si="92"/>
        <v>0</v>
      </c>
      <c r="K624" s="364">
        <f t="shared" si="93"/>
        <v>0</v>
      </c>
      <c r="L624" s="363">
        <f t="shared" si="94"/>
        <v>0</v>
      </c>
      <c r="M624" s="373"/>
      <c r="N624" s="330" t="str">
        <f t="shared" si="90"/>
        <v/>
      </c>
    </row>
    <row r="625" spans="1:17" s="331" customFormat="1" ht="13.5" customHeight="1">
      <c r="A625" s="372"/>
      <c r="B625" s="371"/>
      <c r="C625" s="370"/>
      <c r="D625" s="369"/>
      <c r="E625" s="368"/>
      <c r="F625" s="375"/>
      <c r="G625" s="365"/>
      <c r="H625" s="363">
        <f t="shared" si="91"/>
        <v>0</v>
      </c>
      <c r="I625" s="365"/>
      <c r="J625" s="363">
        <f t="shared" si="92"/>
        <v>0</v>
      </c>
      <c r="K625" s="364">
        <f t="shared" si="93"/>
        <v>0</v>
      </c>
      <c r="L625" s="363">
        <f t="shared" si="94"/>
        <v>0</v>
      </c>
      <c r="M625" s="373"/>
      <c r="N625" s="330" t="str">
        <f t="shared" si="90"/>
        <v/>
      </c>
    </row>
    <row r="626" spans="1:17" s="331" customFormat="1" ht="13.5" customHeight="1">
      <c r="A626" s="372"/>
      <c r="B626" s="371"/>
      <c r="C626" s="370"/>
      <c r="D626" s="369"/>
      <c r="E626" s="368"/>
      <c r="F626" s="375"/>
      <c r="G626" s="365"/>
      <c r="H626" s="363">
        <f t="shared" si="91"/>
        <v>0</v>
      </c>
      <c r="I626" s="365"/>
      <c r="J626" s="363">
        <f t="shared" si="92"/>
        <v>0</v>
      </c>
      <c r="K626" s="364">
        <f t="shared" si="93"/>
        <v>0</v>
      </c>
      <c r="L626" s="363">
        <f t="shared" si="94"/>
        <v>0</v>
      </c>
      <c r="M626" s="373"/>
      <c r="N626" s="330" t="str">
        <f t="shared" si="90"/>
        <v/>
      </c>
    </row>
    <row r="627" spans="1:17" s="331" customFormat="1" ht="13.5" customHeight="1">
      <c r="A627" s="372"/>
      <c r="B627" s="371"/>
      <c r="C627" s="370"/>
      <c r="D627" s="369"/>
      <c r="E627" s="368"/>
      <c r="F627" s="375"/>
      <c r="G627" s="365"/>
      <c r="H627" s="363">
        <f t="shared" si="91"/>
        <v>0</v>
      </c>
      <c r="I627" s="365"/>
      <c r="J627" s="363">
        <f t="shared" si="92"/>
        <v>0</v>
      </c>
      <c r="K627" s="364">
        <f t="shared" si="93"/>
        <v>0</v>
      </c>
      <c r="L627" s="363">
        <f t="shared" si="94"/>
        <v>0</v>
      </c>
      <c r="M627" s="373"/>
      <c r="N627" s="330" t="str">
        <f t="shared" si="90"/>
        <v/>
      </c>
    </row>
    <row r="628" spans="1:17" s="331" customFormat="1" ht="13.5" customHeight="1">
      <c r="A628" s="372"/>
      <c r="B628" s="371"/>
      <c r="C628" s="370"/>
      <c r="D628" s="369"/>
      <c r="E628" s="368"/>
      <c r="F628" s="375"/>
      <c r="G628" s="365"/>
      <c r="H628" s="363">
        <f t="shared" si="91"/>
        <v>0</v>
      </c>
      <c r="I628" s="365"/>
      <c r="J628" s="363">
        <f t="shared" si="92"/>
        <v>0</v>
      </c>
      <c r="K628" s="364">
        <f t="shared" si="93"/>
        <v>0</v>
      </c>
      <c r="L628" s="363">
        <f t="shared" si="94"/>
        <v>0</v>
      </c>
      <c r="M628" s="373"/>
      <c r="N628" s="330" t="str">
        <f t="shared" si="90"/>
        <v/>
      </c>
    </row>
    <row r="629" spans="1:17" s="331" customFormat="1" ht="13.5" customHeight="1">
      <c r="A629" s="372"/>
      <c r="B629" s="371"/>
      <c r="C629" s="370"/>
      <c r="D629" s="369"/>
      <c r="E629" s="368"/>
      <c r="F629" s="375"/>
      <c r="G629" s="365"/>
      <c r="H629" s="363">
        <f t="shared" si="91"/>
        <v>0</v>
      </c>
      <c r="I629" s="365"/>
      <c r="J629" s="363">
        <f t="shared" si="92"/>
        <v>0</v>
      </c>
      <c r="K629" s="364">
        <f t="shared" si="93"/>
        <v>0</v>
      </c>
      <c r="L629" s="363">
        <f t="shared" si="94"/>
        <v>0</v>
      </c>
      <c r="M629" s="373"/>
      <c r="N629" s="330" t="str">
        <f t="shared" si="90"/>
        <v/>
      </c>
    </row>
    <row r="630" spans="1:17" s="331" customFormat="1" ht="13.5" customHeight="1">
      <c r="A630" s="372"/>
      <c r="B630" s="371"/>
      <c r="C630" s="370"/>
      <c r="D630" s="369"/>
      <c r="E630" s="368"/>
      <c r="F630" s="374"/>
      <c r="G630" s="365"/>
      <c r="H630" s="363">
        <f t="shared" si="91"/>
        <v>0</v>
      </c>
      <c r="I630" s="365"/>
      <c r="J630" s="363">
        <f t="shared" si="92"/>
        <v>0</v>
      </c>
      <c r="K630" s="364">
        <f t="shared" si="93"/>
        <v>0</v>
      </c>
      <c r="L630" s="363">
        <f t="shared" si="94"/>
        <v>0</v>
      </c>
      <c r="M630" s="373"/>
      <c r="N630" s="330" t="str">
        <f t="shared" si="90"/>
        <v/>
      </c>
    </row>
    <row r="631" spans="1:17" s="331" customFormat="1" ht="14.25" customHeight="1" thickBot="1">
      <c r="A631" s="372"/>
      <c r="B631" s="371"/>
      <c r="C631" s="370"/>
      <c r="D631" s="369"/>
      <c r="E631" s="368"/>
      <c r="F631" s="367"/>
      <c r="G631" s="366"/>
      <c r="H631" s="363">
        <f t="shared" si="91"/>
        <v>0</v>
      </c>
      <c r="I631" s="365"/>
      <c r="J631" s="363">
        <f t="shared" si="92"/>
        <v>0</v>
      </c>
      <c r="K631" s="364">
        <f t="shared" si="93"/>
        <v>0</v>
      </c>
      <c r="L631" s="363">
        <f t="shared" si="94"/>
        <v>0</v>
      </c>
      <c r="M631" s="362"/>
      <c r="N631" s="330" t="str">
        <f t="shared" si="90"/>
        <v/>
      </c>
    </row>
    <row r="632" spans="1:17" s="331" customFormat="1" ht="14.25" thickTop="1">
      <c r="A632" s="361" t="s">
        <v>278</v>
      </c>
      <c r="B632" s="360" t="s">
        <v>366</v>
      </c>
      <c r="C632" s="359"/>
      <c r="D632" s="358" t="s">
        <v>364</v>
      </c>
      <c r="E632" s="357" t="s">
        <v>278</v>
      </c>
      <c r="F632" s="356" t="s">
        <v>278</v>
      </c>
      <c r="G632" s="355" t="s">
        <v>278</v>
      </c>
      <c r="H632" s="354">
        <f>SUMIFS(H582:H631,$A582:$A631,"設備費")</f>
        <v>0</v>
      </c>
      <c r="I632" s="355" t="s">
        <v>279</v>
      </c>
      <c r="J632" s="354">
        <f>SUMIFS(J582:J631,$A582:$A631,"設備費")</f>
        <v>0</v>
      </c>
      <c r="K632" s="355" t="s">
        <v>279</v>
      </c>
      <c r="L632" s="354">
        <f>SUMIFS(L582:L631,$A582:$A631,"設備費")</f>
        <v>0</v>
      </c>
      <c r="M632" s="353" t="s">
        <v>278</v>
      </c>
      <c r="N632" s="330" t="str">
        <f t="shared" si="90"/>
        <v/>
      </c>
      <c r="O632" s="331" t="s">
        <v>288</v>
      </c>
    </row>
    <row r="633" spans="1:17" s="331" customFormat="1">
      <c r="A633" s="352" t="s">
        <v>278</v>
      </c>
      <c r="B633" s="351" t="s">
        <v>365</v>
      </c>
      <c r="C633" s="350"/>
      <c r="D633" s="349" t="s">
        <v>364</v>
      </c>
      <c r="E633" s="348" t="s">
        <v>278</v>
      </c>
      <c r="F633" s="347" t="s">
        <v>278</v>
      </c>
      <c r="G633" s="346" t="s">
        <v>278</v>
      </c>
      <c r="H633" s="345">
        <f>SUMIFS(H582:H631,$A582:$A631,"工事費")</f>
        <v>0</v>
      </c>
      <c r="I633" s="346" t="s">
        <v>279</v>
      </c>
      <c r="J633" s="345">
        <f>SUMIFS(J582:J631,$A582:$A631,"工事費")</f>
        <v>0</v>
      </c>
      <c r="K633" s="346" t="s">
        <v>279</v>
      </c>
      <c r="L633" s="345">
        <f>SUMIFS(L582:L631,$A582:$A631,"工事費")</f>
        <v>0</v>
      </c>
      <c r="M633" s="344" t="s">
        <v>278</v>
      </c>
      <c r="N633" s="330" t="str">
        <f t="shared" si="90"/>
        <v/>
      </c>
      <c r="O633" s="343" t="s">
        <v>285</v>
      </c>
      <c r="P633" s="343" t="s">
        <v>363</v>
      </c>
      <c r="Q633" s="343" t="s">
        <v>283</v>
      </c>
    </row>
    <row r="634" spans="1:17" s="331" customFormat="1" ht="14.25" thickBot="1">
      <c r="A634" s="342" t="s">
        <v>278</v>
      </c>
      <c r="B634" s="341" t="s">
        <v>362</v>
      </c>
      <c r="C634" s="340"/>
      <c r="D634" s="339" t="s">
        <v>361</v>
      </c>
      <c r="E634" s="338" t="s">
        <v>278</v>
      </c>
      <c r="F634" s="337" t="s">
        <v>278</v>
      </c>
      <c r="G634" s="335" t="s">
        <v>278</v>
      </c>
      <c r="H634" s="336">
        <f>SUM(H582:H631)</f>
        <v>0</v>
      </c>
      <c r="I634" s="335" t="s">
        <v>279</v>
      </c>
      <c r="J634" s="336">
        <f>SUM(J582:J631)</f>
        <v>0</v>
      </c>
      <c r="K634" s="335" t="s">
        <v>279</v>
      </c>
      <c r="L634" s="334">
        <f>SUM(L582:L631)</f>
        <v>0</v>
      </c>
      <c r="M634" s="333" t="s">
        <v>278</v>
      </c>
      <c r="N634" s="330" t="str">
        <f t="shared" si="90"/>
        <v/>
      </c>
      <c r="O634" s="332" t="str">
        <f>IF(SUM(H632:H633)=H634,"","入力ミス")</f>
        <v/>
      </c>
      <c r="P634" s="332" t="str">
        <f>IF(SUM(J632:J633)=J634,"","入力ミス")</f>
        <v/>
      </c>
      <c r="Q634" s="332" t="str">
        <f>IF(SUM(L632:L633)=L634,"","入力ミス")</f>
        <v/>
      </c>
    </row>
  </sheetData>
  <mergeCells count="18">
    <mergeCell ref="A74:A76"/>
    <mergeCell ref="E74:E76"/>
    <mergeCell ref="F74:L74"/>
    <mergeCell ref="M74:M76"/>
    <mergeCell ref="F75:F76"/>
    <mergeCell ref="G75:H75"/>
    <mergeCell ref="I75:J75"/>
    <mergeCell ref="K75:L75"/>
    <mergeCell ref="F8:F9"/>
    <mergeCell ref="G8:H8"/>
    <mergeCell ref="I8:J8"/>
    <mergeCell ref="K8:L8"/>
    <mergeCell ref="A2:M2"/>
    <mergeCell ref="A4:B4"/>
    <mergeCell ref="A7:A9"/>
    <mergeCell ref="E7:E9"/>
    <mergeCell ref="F7:L7"/>
    <mergeCell ref="M7:M9"/>
  </mergeCells>
  <phoneticPr fontId="2"/>
  <dataValidations count="1">
    <dataValidation type="list" allowBlank="1" showInputMessage="1" showErrorMessage="1" sqref="A77:A634" xr:uid="{00000000-0002-0000-15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E634"/>
  <sheetViews>
    <sheetView showGridLines="0" zoomScaleNormal="100" workbookViewId="0">
      <selection activeCell="B14" sqref="B14"/>
    </sheetView>
  </sheetViews>
  <sheetFormatPr defaultColWidth="9" defaultRowHeight="13.5"/>
  <cols>
    <col min="1" max="1" width="5.5" style="330" customWidth="1"/>
    <col min="2" max="2" width="4.375" style="330" customWidth="1"/>
    <col min="3" max="3" width="21.75" style="330" customWidth="1"/>
    <col min="4" max="4" width="9.75" style="330" customWidth="1"/>
    <col min="5" max="5" width="4.25" style="330" customWidth="1"/>
    <col min="6" max="6" width="12.5" style="330" customWidth="1"/>
    <col min="7" max="7" width="3.125" style="330" customWidth="1"/>
    <col min="8" max="8" width="14.25" style="330" customWidth="1"/>
    <col min="9" max="9" width="3.125" style="330" customWidth="1"/>
    <col min="10" max="10" width="14.25" style="330" customWidth="1"/>
    <col min="11" max="11" width="3.125" style="330" customWidth="1"/>
    <col min="12" max="12" width="14.25" style="330" customWidth="1"/>
    <col min="13" max="13" width="7.75" style="330" customWidth="1"/>
    <col min="14" max="14" width="7.25" style="331" customWidth="1"/>
    <col min="15" max="15" width="13.75" style="331" customWidth="1"/>
    <col min="16" max="16" width="8.75" style="331" customWidth="1"/>
    <col min="17" max="17" width="13.125" style="331" customWidth="1"/>
    <col min="18" max="19" width="7.25" style="331" customWidth="1"/>
    <col min="20" max="31" width="9" style="331"/>
    <col min="32" max="16384" width="9" style="330"/>
  </cols>
  <sheetData>
    <row r="1" spans="1:31" s="551" customFormat="1" ht="15" thickBot="1">
      <c r="A1" s="26" t="s">
        <v>862</v>
      </c>
      <c r="B1" s="555"/>
      <c r="C1" s="555"/>
      <c r="D1" s="555"/>
      <c r="E1" s="557"/>
      <c r="F1" s="557"/>
      <c r="G1" s="557"/>
      <c r="H1" s="556"/>
      <c r="I1" s="556"/>
      <c r="J1" s="556"/>
      <c r="K1" s="556"/>
      <c r="L1" s="556"/>
      <c r="M1" s="128" t="str">
        <f>'１申請者詳細'!E1</f>
        <v/>
      </c>
      <c r="N1" s="550"/>
      <c r="O1" s="550"/>
      <c r="P1" s="550"/>
      <c r="Q1" s="550"/>
      <c r="R1" s="550"/>
      <c r="S1" s="550"/>
      <c r="T1" s="550"/>
      <c r="U1" s="550"/>
      <c r="V1" s="550"/>
      <c r="W1" s="550"/>
      <c r="X1" s="550"/>
      <c r="Y1" s="550"/>
      <c r="Z1" s="550"/>
      <c r="AA1" s="550"/>
      <c r="AB1" s="550"/>
      <c r="AC1" s="550"/>
      <c r="AD1" s="550"/>
      <c r="AE1" s="550"/>
    </row>
    <row r="2" spans="1:31" s="551" customFormat="1" ht="14.25">
      <c r="A2" s="1132" t="str">
        <f>注意事項等!A2</f>
        <v>実施計画書（新築建築物のZEB普及促進支援事業）</v>
      </c>
      <c r="B2" s="1132"/>
      <c r="C2" s="1132"/>
      <c r="D2" s="1132"/>
      <c r="E2" s="1132"/>
      <c r="F2" s="1132"/>
      <c r="G2" s="1132"/>
      <c r="H2" s="1132"/>
      <c r="I2" s="1132"/>
      <c r="J2" s="1132"/>
      <c r="K2" s="1132"/>
      <c r="L2" s="1132"/>
      <c r="M2" s="1132"/>
      <c r="N2" s="550"/>
      <c r="O2" s="550"/>
      <c r="P2" s="563" t="s">
        <v>375</v>
      </c>
      <c r="Q2" s="562"/>
      <c r="R2" s="562"/>
      <c r="S2" s="562"/>
      <c r="T2" s="561"/>
      <c r="U2" s="550"/>
      <c r="V2" s="550"/>
      <c r="W2" s="550"/>
      <c r="X2" s="550"/>
      <c r="Y2" s="550"/>
      <c r="Z2" s="550"/>
      <c r="AA2" s="550"/>
      <c r="AB2" s="550"/>
      <c r="AC2" s="550"/>
      <c r="AD2" s="550"/>
      <c r="AE2" s="550"/>
    </row>
    <row r="3" spans="1:31" s="551" customFormat="1" ht="15" thickBot="1">
      <c r="A3" s="554"/>
      <c r="N3" s="550"/>
      <c r="O3" s="550"/>
      <c r="P3" s="560" t="s">
        <v>374</v>
      </c>
      <c r="Q3" s="559"/>
      <c r="R3" s="559"/>
      <c r="S3" s="559"/>
      <c r="T3" s="558"/>
      <c r="U3" s="550"/>
      <c r="V3" s="550"/>
      <c r="W3" s="550"/>
      <c r="X3" s="550"/>
      <c r="Y3" s="550"/>
      <c r="Z3" s="550"/>
      <c r="AA3" s="550"/>
      <c r="AB3" s="550"/>
      <c r="AC3" s="550"/>
      <c r="AD3" s="550"/>
      <c r="AE3" s="550"/>
    </row>
    <row r="4" spans="1:31" s="551" customFormat="1">
      <c r="A4" s="1429" t="s">
        <v>949</v>
      </c>
      <c r="B4" s="1429"/>
      <c r="C4" s="552"/>
      <c r="N4" s="550"/>
      <c r="O4" s="550"/>
      <c r="P4" s="550"/>
      <c r="Q4" s="550"/>
      <c r="R4" s="550"/>
      <c r="S4" s="550"/>
      <c r="T4" s="550"/>
      <c r="U4" s="550"/>
      <c r="V4" s="550"/>
      <c r="W4" s="550"/>
      <c r="X4" s="550"/>
      <c r="Y4" s="550"/>
      <c r="Z4" s="550"/>
      <c r="AA4" s="550"/>
      <c r="AB4" s="550"/>
      <c r="AC4" s="550"/>
      <c r="AD4" s="550"/>
      <c r="AE4" s="550"/>
    </row>
    <row r="5" spans="1:31" s="551" customFormat="1" ht="14.25">
      <c r="A5" s="553"/>
      <c r="B5" s="553"/>
      <c r="C5" s="552"/>
      <c r="N5" s="550"/>
      <c r="O5" s="550"/>
      <c r="P5" s="550"/>
      <c r="Q5" s="550"/>
      <c r="R5" s="550"/>
      <c r="S5" s="550"/>
      <c r="T5" s="550"/>
      <c r="U5" s="550"/>
      <c r="V5" s="550"/>
      <c r="W5" s="550"/>
      <c r="X5" s="550"/>
      <c r="Y5" s="550"/>
      <c r="Z5" s="550"/>
      <c r="AA5" s="550"/>
      <c r="AB5" s="550"/>
      <c r="AC5" s="550"/>
      <c r="AD5" s="550"/>
      <c r="AE5" s="550"/>
    </row>
    <row r="6" spans="1:31" s="551" customFormat="1" ht="14.25" thickBot="1">
      <c r="A6" s="552" t="s">
        <v>992</v>
      </c>
      <c r="B6" s="552"/>
      <c r="C6" s="552"/>
      <c r="N6" s="550"/>
      <c r="O6" s="550"/>
      <c r="P6" s="178" t="s">
        <v>250</v>
      </c>
      <c r="Q6" s="178"/>
      <c r="R6" s="177"/>
      <c r="S6" s="177"/>
      <c r="T6" s="177"/>
      <c r="U6" s="177"/>
      <c r="V6" s="550"/>
      <c r="W6" s="550"/>
      <c r="X6" s="550"/>
      <c r="Y6" s="550"/>
      <c r="Z6" s="550"/>
      <c r="AA6" s="550"/>
      <c r="AB6" s="550"/>
      <c r="AC6" s="550"/>
      <c r="AD6" s="550"/>
      <c r="AE6" s="550"/>
    </row>
    <row r="7" spans="1:31">
      <c r="A7" s="1408" t="s">
        <v>317</v>
      </c>
      <c r="B7" s="429" t="s">
        <v>316</v>
      </c>
      <c r="C7" s="428"/>
      <c r="D7" s="428"/>
      <c r="E7" s="1411" t="s">
        <v>337</v>
      </c>
      <c r="F7" s="1414" t="s">
        <v>858</v>
      </c>
      <c r="G7" s="1415"/>
      <c r="H7" s="1415"/>
      <c r="I7" s="1415"/>
      <c r="J7" s="1415"/>
      <c r="K7" s="1415"/>
      <c r="L7" s="1416"/>
      <c r="M7" s="1417" t="s">
        <v>314</v>
      </c>
      <c r="P7" s="550"/>
      <c r="Q7" s="550"/>
      <c r="R7" s="550"/>
      <c r="S7" s="550"/>
      <c r="T7" s="550"/>
      <c r="U7" s="550"/>
      <c r="V7" s="550"/>
      <c r="W7" s="550"/>
      <c r="X7" s="550"/>
      <c r="Y7" s="550"/>
      <c r="Z7" s="550"/>
    </row>
    <row r="8" spans="1:31">
      <c r="A8" s="1409"/>
      <c r="B8" s="426" t="s">
        <v>313</v>
      </c>
      <c r="C8" s="425"/>
      <c r="D8" s="425"/>
      <c r="E8" s="1412"/>
      <c r="F8" s="1420" t="s">
        <v>311</v>
      </c>
      <c r="G8" s="1422" t="s">
        <v>310</v>
      </c>
      <c r="H8" s="1422"/>
      <c r="I8" s="1422" t="s">
        <v>309</v>
      </c>
      <c r="J8" s="1422"/>
      <c r="K8" s="1423" t="s">
        <v>308</v>
      </c>
      <c r="L8" s="1424"/>
      <c r="M8" s="1430"/>
      <c r="P8" s="521" t="s">
        <v>340</v>
      </c>
      <c r="Q8" s="550"/>
      <c r="R8" s="550"/>
      <c r="S8" s="550"/>
      <c r="T8" s="550"/>
      <c r="U8" s="550"/>
      <c r="V8" s="550"/>
      <c r="W8" s="550"/>
      <c r="X8" s="550"/>
      <c r="Y8" s="550"/>
      <c r="Z8" s="550"/>
    </row>
    <row r="9" spans="1:31" ht="14.25" thickBot="1">
      <c r="A9" s="1410"/>
      <c r="B9" s="423"/>
      <c r="C9" s="422"/>
      <c r="D9" s="422"/>
      <c r="E9" s="1413"/>
      <c r="F9" s="1421"/>
      <c r="G9" s="564" t="s">
        <v>306</v>
      </c>
      <c r="H9" s="564" t="s">
        <v>305</v>
      </c>
      <c r="I9" s="564" t="s">
        <v>306</v>
      </c>
      <c r="J9" s="564" t="s">
        <v>305</v>
      </c>
      <c r="K9" s="565" t="s">
        <v>306</v>
      </c>
      <c r="L9" s="566" t="s">
        <v>305</v>
      </c>
      <c r="M9" s="1431"/>
      <c r="P9" s="392"/>
      <c r="Q9" s="550"/>
      <c r="R9" s="550"/>
      <c r="S9" s="550"/>
      <c r="T9" s="550"/>
      <c r="U9" s="550"/>
      <c r="V9" s="550"/>
      <c r="W9" s="550"/>
      <c r="X9" s="550"/>
      <c r="Y9" s="550"/>
      <c r="Z9" s="550"/>
    </row>
    <row r="10" spans="1:31" ht="14.25" thickBot="1">
      <c r="A10" s="549" t="s">
        <v>279</v>
      </c>
      <c r="B10" s="740" t="s">
        <v>847</v>
      </c>
      <c r="C10" s="548"/>
      <c r="D10" s="548"/>
      <c r="E10" s="547"/>
      <c r="F10" s="546"/>
      <c r="G10" s="544"/>
      <c r="H10" s="545"/>
      <c r="I10" s="544"/>
      <c r="J10" s="543"/>
      <c r="K10" s="542"/>
      <c r="L10" s="541"/>
      <c r="M10" s="540"/>
      <c r="N10" s="331" t="s">
        <v>288</v>
      </c>
      <c r="P10" s="392" t="s">
        <v>339</v>
      </c>
      <c r="Q10" s="550"/>
      <c r="R10" s="550"/>
      <c r="S10" s="550"/>
      <c r="T10" s="550"/>
      <c r="U10" s="550"/>
      <c r="V10" s="550"/>
      <c r="W10" s="550"/>
      <c r="X10" s="550"/>
      <c r="Y10" s="550"/>
      <c r="Z10" s="550"/>
    </row>
    <row r="11" spans="1:31" ht="14.25" thickTop="1">
      <c r="A11" s="539" t="s">
        <v>279</v>
      </c>
      <c r="B11" s="538" t="s">
        <v>851</v>
      </c>
      <c r="C11" s="537"/>
      <c r="D11" s="537" t="s">
        <v>320</v>
      </c>
      <c r="E11" s="536" t="s">
        <v>333</v>
      </c>
      <c r="F11" s="535"/>
      <c r="G11" s="533"/>
      <c r="H11" s="534">
        <f>$H$93</f>
        <v>0</v>
      </c>
      <c r="I11" s="533"/>
      <c r="J11" s="532">
        <f>$J$93</f>
        <v>0</v>
      </c>
      <c r="K11" s="531"/>
      <c r="L11" s="530">
        <f>$L$93</f>
        <v>0</v>
      </c>
      <c r="M11" s="529"/>
      <c r="N11" s="330" t="str">
        <f t="shared" ref="N11:N70" si="0">IF(J11+L11=H11,"","入力ミス")</f>
        <v/>
      </c>
    </row>
    <row r="12" spans="1:31" ht="14.25" thickBot="1">
      <c r="A12" s="407"/>
      <c r="B12" s="406"/>
      <c r="C12" s="405"/>
      <c r="D12" s="405"/>
      <c r="E12" s="403"/>
      <c r="F12" s="528"/>
      <c r="G12" s="526"/>
      <c r="H12" s="527"/>
      <c r="I12" s="526"/>
      <c r="J12" s="525"/>
      <c r="K12" s="524"/>
      <c r="L12" s="523"/>
      <c r="M12" s="522"/>
      <c r="N12" s="330" t="str">
        <f t="shared" si="0"/>
        <v/>
      </c>
      <c r="P12" s="521" t="s">
        <v>336</v>
      </c>
      <c r="Q12" s="550"/>
    </row>
    <row r="13" spans="1:31">
      <c r="A13" s="476" t="s">
        <v>279</v>
      </c>
      <c r="B13" s="475" t="s">
        <v>857</v>
      </c>
      <c r="C13" s="474"/>
      <c r="D13" s="474"/>
      <c r="E13" s="473"/>
      <c r="F13" s="465" t="s">
        <v>108</v>
      </c>
      <c r="G13" s="519"/>
      <c r="H13" s="471"/>
      <c r="I13" s="519"/>
      <c r="J13" s="469"/>
      <c r="K13" s="518"/>
      <c r="L13" s="467"/>
      <c r="M13" s="466"/>
      <c r="N13" s="330" t="str">
        <f t="shared" si="0"/>
        <v/>
      </c>
      <c r="Q13" s="521" t="s">
        <v>335</v>
      </c>
      <c r="T13" s="521"/>
    </row>
    <row r="14" spans="1:31">
      <c r="A14" s="397" t="s">
        <v>279</v>
      </c>
      <c r="B14" s="396"/>
      <c r="C14" s="393"/>
      <c r="D14" s="370"/>
      <c r="E14" s="368"/>
      <c r="F14" s="465" t="s">
        <v>108</v>
      </c>
      <c r="G14" s="517"/>
      <c r="H14" s="495">
        <f>$H$146</f>
        <v>0</v>
      </c>
      <c r="I14" s="517"/>
      <c r="J14" s="493">
        <f>$J$146</f>
        <v>0</v>
      </c>
      <c r="K14" s="516"/>
      <c r="L14" s="491">
        <f>$L$146</f>
        <v>0</v>
      </c>
      <c r="M14" s="456"/>
      <c r="N14" s="330" t="str">
        <f t="shared" si="0"/>
        <v/>
      </c>
      <c r="Q14" s="392" t="s">
        <v>334</v>
      </c>
      <c r="T14" s="392"/>
    </row>
    <row r="15" spans="1:31">
      <c r="A15" s="397" t="s">
        <v>279</v>
      </c>
      <c r="B15" s="396"/>
      <c r="C15" s="393"/>
      <c r="D15" s="370"/>
      <c r="E15" s="368"/>
      <c r="F15" s="465" t="s">
        <v>108</v>
      </c>
      <c r="G15" s="517"/>
      <c r="H15" s="495">
        <f>$H$200</f>
        <v>0</v>
      </c>
      <c r="I15" s="517"/>
      <c r="J15" s="493">
        <f>$J$200</f>
        <v>0</v>
      </c>
      <c r="K15" s="516"/>
      <c r="L15" s="491">
        <f>$L$200</f>
        <v>0</v>
      </c>
      <c r="M15" s="456"/>
      <c r="N15" s="330" t="str">
        <f t="shared" si="0"/>
        <v/>
      </c>
      <c r="Q15" s="392" t="s">
        <v>332</v>
      </c>
      <c r="T15" s="392"/>
    </row>
    <row r="16" spans="1:31">
      <c r="A16" s="397" t="s">
        <v>279</v>
      </c>
      <c r="B16" s="396"/>
      <c r="C16" s="393"/>
      <c r="D16" s="370"/>
      <c r="E16" s="368"/>
      <c r="F16" s="465" t="s">
        <v>108</v>
      </c>
      <c r="G16" s="517"/>
      <c r="H16" s="495">
        <f>$H$254</f>
        <v>0</v>
      </c>
      <c r="I16" s="517"/>
      <c r="J16" s="493">
        <f>$J$254</f>
        <v>0</v>
      </c>
      <c r="K16" s="516"/>
      <c r="L16" s="491">
        <f>$L$254</f>
        <v>0</v>
      </c>
      <c r="M16" s="456"/>
      <c r="N16" s="330" t="str">
        <f t="shared" si="0"/>
        <v/>
      </c>
    </row>
    <row r="17" spans="1:17">
      <c r="A17" s="397" t="s">
        <v>279</v>
      </c>
      <c r="B17" s="396"/>
      <c r="C17" s="393"/>
      <c r="D17" s="370"/>
      <c r="E17" s="368"/>
      <c r="F17" s="465" t="s">
        <v>108</v>
      </c>
      <c r="G17" s="517"/>
      <c r="H17" s="495">
        <f>$H$308</f>
        <v>0</v>
      </c>
      <c r="I17" s="517"/>
      <c r="J17" s="493">
        <f>$J$308</f>
        <v>0</v>
      </c>
      <c r="K17" s="516"/>
      <c r="L17" s="491">
        <f>$L$308</f>
        <v>0</v>
      </c>
      <c r="M17" s="456"/>
      <c r="N17" s="330" t="str">
        <f t="shared" si="0"/>
        <v/>
      </c>
    </row>
    <row r="18" spans="1:17">
      <c r="A18" s="397" t="s">
        <v>279</v>
      </c>
      <c r="B18" s="396"/>
      <c r="C18" s="393"/>
      <c r="D18" s="370"/>
      <c r="E18" s="368"/>
      <c r="F18" s="465" t="s">
        <v>108</v>
      </c>
      <c r="G18" s="517"/>
      <c r="H18" s="495">
        <f>$H$362</f>
        <v>0</v>
      </c>
      <c r="I18" s="517"/>
      <c r="J18" s="493">
        <f>$J$362</f>
        <v>0</v>
      </c>
      <c r="K18" s="516"/>
      <c r="L18" s="491">
        <f>$L$362</f>
        <v>0</v>
      </c>
      <c r="M18" s="456"/>
      <c r="N18" s="330" t="str">
        <f t="shared" si="0"/>
        <v/>
      </c>
      <c r="P18" s="521" t="s">
        <v>330</v>
      </c>
    </row>
    <row r="19" spans="1:17">
      <c r="A19" s="397" t="s">
        <v>279</v>
      </c>
      <c r="B19" s="396"/>
      <c r="C19" s="393"/>
      <c r="D19" s="370"/>
      <c r="E19" s="368"/>
      <c r="F19" s="465" t="s">
        <v>108</v>
      </c>
      <c r="G19" s="517"/>
      <c r="H19" s="495">
        <f>$H$416</f>
        <v>0</v>
      </c>
      <c r="I19" s="517"/>
      <c r="J19" s="493">
        <f>$J$416</f>
        <v>0</v>
      </c>
      <c r="K19" s="516"/>
      <c r="L19" s="491">
        <f>$L$416</f>
        <v>0</v>
      </c>
      <c r="M19" s="456"/>
      <c r="N19" s="330" t="str">
        <f t="shared" si="0"/>
        <v/>
      </c>
    </row>
    <row r="20" spans="1:17">
      <c r="A20" s="397" t="s">
        <v>279</v>
      </c>
      <c r="B20" s="396"/>
      <c r="C20" s="393"/>
      <c r="D20" s="370"/>
      <c r="E20" s="368"/>
      <c r="F20" s="465" t="s">
        <v>108</v>
      </c>
      <c r="G20" s="517"/>
      <c r="H20" s="495">
        <f>$H$470</f>
        <v>0</v>
      </c>
      <c r="I20" s="517"/>
      <c r="J20" s="493">
        <f>$J$470</f>
        <v>0</v>
      </c>
      <c r="K20" s="516"/>
      <c r="L20" s="491">
        <f>$L$470</f>
        <v>0</v>
      </c>
      <c r="M20" s="456"/>
      <c r="N20" s="330" t="str">
        <f t="shared" si="0"/>
        <v/>
      </c>
    </row>
    <row r="21" spans="1:17">
      <c r="A21" s="397" t="s">
        <v>279</v>
      </c>
      <c r="B21" s="396"/>
      <c r="C21" s="393"/>
      <c r="D21" s="370"/>
      <c r="E21" s="368"/>
      <c r="F21" s="465" t="s">
        <v>108</v>
      </c>
      <c r="G21" s="517"/>
      <c r="H21" s="495">
        <f>$H$524</f>
        <v>0</v>
      </c>
      <c r="I21" s="517"/>
      <c r="J21" s="493">
        <f>$J$524</f>
        <v>0</v>
      </c>
      <c r="K21" s="516"/>
      <c r="L21" s="491">
        <f>$L$524</f>
        <v>0</v>
      </c>
      <c r="M21" s="456"/>
      <c r="N21" s="330" t="str">
        <f t="shared" si="0"/>
        <v/>
      </c>
      <c r="P21" s="392" t="s">
        <v>329</v>
      </c>
    </row>
    <row r="22" spans="1:17">
      <c r="A22" s="397" t="s">
        <v>279</v>
      </c>
      <c r="B22" s="396"/>
      <c r="C22" s="393"/>
      <c r="D22" s="370"/>
      <c r="E22" s="368"/>
      <c r="F22" s="465" t="s">
        <v>108</v>
      </c>
      <c r="G22" s="517"/>
      <c r="H22" s="495">
        <f>$H$578</f>
        <v>0</v>
      </c>
      <c r="I22" s="517"/>
      <c r="J22" s="493">
        <f>$J$578</f>
        <v>0</v>
      </c>
      <c r="K22" s="516"/>
      <c r="L22" s="491">
        <f>$L$578</f>
        <v>0</v>
      </c>
      <c r="M22" s="456"/>
      <c r="N22" s="330" t="str">
        <f t="shared" si="0"/>
        <v/>
      </c>
      <c r="Q22" s="392" t="s">
        <v>328</v>
      </c>
    </row>
    <row r="23" spans="1:17">
      <c r="A23" s="397" t="s">
        <v>279</v>
      </c>
      <c r="B23" s="396"/>
      <c r="C23" s="393"/>
      <c r="D23" s="370"/>
      <c r="E23" s="368"/>
      <c r="F23" s="465" t="s">
        <v>108</v>
      </c>
      <c r="G23" s="517"/>
      <c r="H23" s="495">
        <f>$H$632</f>
        <v>0</v>
      </c>
      <c r="I23" s="517"/>
      <c r="J23" s="493">
        <f>$J$632</f>
        <v>0</v>
      </c>
      <c r="K23" s="516"/>
      <c r="L23" s="491">
        <f>$L$632</f>
        <v>0</v>
      </c>
      <c r="M23" s="456"/>
      <c r="N23" s="330" t="str">
        <f t="shared" si="0"/>
        <v/>
      </c>
    </row>
    <row r="24" spans="1:17">
      <c r="A24" s="397" t="s">
        <v>279</v>
      </c>
      <c r="B24" s="396"/>
      <c r="C24" s="393"/>
      <c r="D24" s="370"/>
      <c r="E24" s="368"/>
      <c r="F24" s="465" t="s">
        <v>108</v>
      </c>
      <c r="G24" s="517"/>
      <c r="H24" s="495"/>
      <c r="I24" s="517"/>
      <c r="J24" s="493"/>
      <c r="K24" s="516"/>
      <c r="L24" s="491"/>
      <c r="M24" s="456"/>
      <c r="N24" s="330" t="str">
        <f t="shared" si="0"/>
        <v/>
      </c>
    </row>
    <row r="25" spans="1:17">
      <c r="A25" s="397" t="s">
        <v>279</v>
      </c>
      <c r="B25" s="396"/>
      <c r="C25" s="393"/>
      <c r="D25" s="370"/>
      <c r="E25" s="368"/>
      <c r="F25" s="465" t="s">
        <v>108</v>
      </c>
      <c r="G25" s="517"/>
      <c r="H25" s="495"/>
      <c r="I25" s="517"/>
      <c r="J25" s="493"/>
      <c r="K25" s="516"/>
      <c r="L25" s="491"/>
      <c r="M25" s="456"/>
      <c r="N25" s="330" t="str">
        <f t="shared" si="0"/>
        <v/>
      </c>
    </row>
    <row r="26" spans="1:17">
      <c r="A26" s="397" t="s">
        <v>279</v>
      </c>
      <c r="B26" s="396"/>
      <c r="C26" s="393"/>
      <c r="D26" s="370"/>
      <c r="E26" s="368"/>
      <c r="F26" s="465" t="s">
        <v>108</v>
      </c>
      <c r="G26" s="517"/>
      <c r="H26" s="495"/>
      <c r="I26" s="517"/>
      <c r="J26" s="493"/>
      <c r="K26" s="516"/>
      <c r="L26" s="491"/>
      <c r="M26" s="456"/>
      <c r="N26" s="330" t="str">
        <f t="shared" si="0"/>
        <v/>
      </c>
    </row>
    <row r="27" spans="1:17">
      <c r="A27" s="397" t="s">
        <v>279</v>
      </c>
      <c r="B27" s="396"/>
      <c r="C27" s="393"/>
      <c r="D27" s="370"/>
      <c r="E27" s="368"/>
      <c r="F27" s="465" t="s">
        <v>108</v>
      </c>
      <c r="G27" s="517"/>
      <c r="H27" s="495"/>
      <c r="I27" s="517"/>
      <c r="J27" s="493"/>
      <c r="K27" s="516"/>
      <c r="L27" s="491"/>
      <c r="M27" s="456"/>
      <c r="N27" s="330" t="str">
        <f t="shared" si="0"/>
        <v/>
      </c>
    </row>
    <row r="28" spans="1:17" ht="14.25" thickBot="1">
      <c r="A28" s="397" t="s">
        <v>279</v>
      </c>
      <c r="B28" s="396"/>
      <c r="C28" s="393"/>
      <c r="D28" s="370"/>
      <c r="E28" s="368"/>
      <c r="F28" s="465" t="s">
        <v>108</v>
      </c>
      <c r="G28" s="517"/>
      <c r="H28" s="486"/>
      <c r="I28" s="517"/>
      <c r="J28" s="484"/>
      <c r="K28" s="516"/>
      <c r="L28" s="482"/>
      <c r="M28" s="448"/>
      <c r="N28" s="330" t="str">
        <f t="shared" si="0"/>
        <v/>
      </c>
    </row>
    <row r="29" spans="1:17" ht="15" thickTop="1" thickBot="1">
      <c r="A29" s="481" t="s">
        <v>279</v>
      </c>
      <c r="B29" s="445" t="s">
        <v>326</v>
      </c>
      <c r="C29" s="445"/>
      <c r="D29" s="444" t="s">
        <v>320</v>
      </c>
      <c r="E29" s="443"/>
      <c r="F29" s="442"/>
      <c r="G29" s="441"/>
      <c r="H29" s="439">
        <f>SUM(H14:H28)</f>
        <v>0</v>
      </c>
      <c r="I29" s="438"/>
      <c r="J29" s="437">
        <f>SUM(J14:J28)</f>
        <v>0</v>
      </c>
      <c r="K29" s="438"/>
      <c r="L29" s="437">
        <f>SUM(L14:L28)</f>
        <v>0</v>
      </c>
      <c r="M29" s="480"/>
      <c r="N29" s="330" t="str">
        <f t="shared" si="0"/>
        <v/>
      </c>
    </row>
    <row r="30" spans="1:17">
      <c r="A30" s="476" t="s">
        <v>279</v>
      </c>
      <c r="B30" s="475" t="s">
        <v>325</v>
      </c>
      <c r="C30" s="474"/>
      <c r="D30" s="474"/>
      <c r="E30" s="473"/>
      <c r="F30" s="520" t="s">
        <v>279</v>
      </c>
      <c r="G30" s="519"/>
      <c r="H30" s="471"/>
      <c r="I30" s="519"/>
      <c r="J30" s="469"/>
      <c r="K30" s="518"/>
      <c r="L30" s="467"/>
      <c r="M30" s="466"/>
      <c r="N30" s="330" t="str">
        <f t="shared" si="0"/>
        <v/>
      </c>
    </row>
    <row r="31" spans="1:17">
      <c r="A31" s="397" t="s">
        <v>279</v>
      </c>
      <c r="B31" s="455"/>
      <c r="C31" s="370"/>
      <c r="D31" s="370"/>
      <c r="E31" s="368"/>
      <c r="F31" s="465" t="s">
        <v>279</v>
      </c>
      <c r="G31" s="517"/>
      <c r="H31" s="495">
        <f>$H$147</f>
        <v>0</v>
      </c>
      <c r="I31" s="517"/>
      <c r="J31" s="493">
        <f>$J$147</f>
        <v>0</v>
      </c>
      <c r="K31" s="516"/>
      <c r="L31" s="491">
        <f>$L$147</f>
        <v>0</v>
      </c>
      <c r="M31" s="456"/>
      <c r="N31" s="330" t="str">
        <f t="shared" si="0"/>
        <v/>
      </c>
    </row>
    <row r="32" spans="1:17">
      <c r="A32" s="397" t="s">
        <v>279</v>
      </c>
      <c r="B32" s="455"/>
      <c r="C32" s="370"/>
      <c r="D32" s="370"/>
      <c r="E32" s="368"/>
      <c r="F32" s="465" t="s">
        <v>279</v>
      </c>
      <c r="G32" s="517"/>
      <c r="H32" s="495">
        <f>$H$201</f>
        <v>0</v>
      </c>
      <c r="I32" s="517"/>
      <c r="J32" s="493">
        <f>$J$201</f>
        <v>0</v>
      </c>
      <c r="K32" s="516"/>
      <c r="L32" s="491">
        <f>$L$201</f>
        <v>0</v>
      </c>
      <c r="M32" s="456"/>
      <c r="N32" s="330" t="str">
        <f t="shared" si="0"/>
        <v/>
      </c>
    </row>
    <row r="33" spans="1:14">
      <c r="A33" s="397" t="s">
        <v>279</v>
      </c>
      <c r="B33" s="455"/>
      <c r="C33" s="370"/>
      <c r="D33" s="370"/>
      <c r="E33" s="368"/>
      <c r="F33" s="465" t="s">
        <v>279</v>
      </c>
      <c r="G33" s="517"/>
      <c r="H33" s="495">
        <f>$H$255</f>
        <v>0</v>
      </c>
      <c r="I33" s="517"/>
      <c r="J33" s="493">
        <f>$J$255</f>
        <v>0</v>
      </c>
      <c r="K33" s="516"/>
      <c r="L33" s="491">
        <f>$L$255</f>
        <v>0</v>
      </c>
      <c r="M33" s="456"/>
      <c r="N33" s="330" t="str">
        <f t="shared" si="0"/>
        <v/>
      </c>
    </row>
    <row r="34" spans="1:14">
      <c r="A34" s="397" t="s">
        <v>279</v>
      </c>
      <c r="B34" s="455"/>
      <c r="C34" s="370"/>
      <c r="D34" s="370"/>
      <c r="E34" s="368"/>
      <c r="F34" s="465" t="s">
        <v>279</v>
      </c>
      <c r="G34" s="517"/>
      <c r="H34" s="495">
        <f>$H$309</f>
        <v>0</v>
      </c>
      <c r="I34" s="517"/>
      <c r="J34" s="493">
        <f>$J$309</f>
        <v>0</v>
      </c>
      <c r="K34" s="516"/>
      <c r="L34" s="491">
        <f>$L$309</f>
        <v>0</v>
      </c>
      <c r="M34" s="456"/>
      <c r="N34" s="330" t="str">
        <f t="shared" si="0"/>
        <v/>
      </c>
    </row>
    <row r="35" spans="1:14">
      <c r="A35" s="397" t="s">
        <v>279</v>
      </c>
      <c r="B35" s="455"/>
      <c r="C35" s="370"/>
      <c r="D35" s="370"/>
      <c r="E35" s="368"/>
      <c r="F35" s="465" t="s">
        <v>279</v>
      </c>
      <c r="G35" s="517"/>
      <c r="H35" s="495">
        <f>$H$363</f>
        <v>0</v>
      </c>
      <c r="I35" s="517"/>
      <c r="J35" s="493">
        <f>$J$363</f>
        <v>0</v>
      </c>
      <c r="K35" s="516"/>
      <c r="L35" s="491">
        <f>$L$363</f>
        <v>0</v>
      </c>
      <c r="M35" s="456"/>
      <c r="N35" s="330" t="str">
        <f t="shared" si="0"/>
        <v/>
      </c>
    </row>
    <row r="36" spans="1:14">
      <c r="A36" s="397" t="s">
        <v>279</v>
      </c>
      <c r="B36" s="455"/>
      <c r="C36" s="370"/>
      <c r="D36" s="370"/>
      <c r="E36" s="368"/>
      <c r="F36" s="465" t="s">
        <v>279</v>
      </c>
      <c r="G36" s="517"/>
      <c r="H36" s="495">
        <f>$H$417</f>
        <v>0</v>
      </c>
      <c r="I36" s="517"/>
      <c r="J36" s="493">
        <f>$J$417</f>
        <v>0</v>
      </c>
      <c r="K36" s="516"/>
      <c r="L36" s="491">
        <f>$L$417</f>
        <v>0</v>
      </c>
      <c r="M36" s="456"/>
      <c r="N36" s="330" t="str">
        <f t="shared" si="0"/>
        <v/>
      </c>
    </row>
    <row r="37" spans="1:14">
      <c r="A37" s="397" t="s">
        <v>279</v>
      </c>
      <c r="B37" s="455"/>
      <c r="C37" s="370"/>
      <c r="D37" s="370"/>
      <c r="E37" s="368"/>
      <c r="F37" s="465" t="s">
        <v>279</v>
      </c>
      <c r="G37" s="517"/>
      <c r="H37" s="495">
        <f>$H$471</f>
        <v>0</v>
      </c>
      <c r="I37" s="517"/>
      <c r="J37" s="493">
        <f>$J$471</f>
        <v>0</v>
      </c>
      <c r="K37" s="516"/>
      <c r="L37" s="491">
        <f>$L$471</f>
        <v>0</v>
      </c>
      <c r="M37" s="456"/>
      <c r="N37" s="330" t="str">
        <f t="shared" si="0"/>
        <v/>
      </c>
    </row>
    <row r="38" spans="1:14">
      <c r="A38" s="397" t="s">
        <v>279</v>
      </c>
      <c r="B38" s="455"/>
      <c r="C38" s="370"/>
      <c r="D38" s="370"/>
      <c r="E38" s="368"/>
      <c r="F38" s="465" t="s">
        <v>279</v>
      </c>
      <c r="G38" s="517"/>
      <c r="H38" s="495">
        <f>$H$525</f>
        <v>0</v>
      </c>
      <c r="I38" s="517"/>
      <c r="J38" s="493">
        <f>$J$525</f>
        <v>0</v>
      </c>
      <c r="K38" s="516"/>
      <c r="L38" s="491">
        <f>$L$525</f>
        <v>0</v>
      </c>
      <c r="M38" s="456"/>
      <c r="N38" s="330" t="str">
        <f t="shared" si="0"/>
        <v/>
      </c>
    </row>
    <row r="39" spans="1:14">
      <c r="A39" s="397" t="s">
        <v>279</v>
      </c>
      <c r="B39" s="455"/>
      <c r="C39" s="370"/>
      <c r="D39" s="370"/>
      <c r="E39" s="368"/>
      <c r="F39" s="465" t="s">
        <v>279</v>
      </c>
      <c r="G39" s="517"/>
      <c r="H39" s="495">
        <f>$H$579</f>
        <v>0</v>
      </c>
      <c r="I39" s="517"/>
      <c r="J39" s="493">
        <f>$J$579</f>
        <v>0</v>
      </c>
      <c r="K39" s="516"/>
      <c r="L39" s="491">
        <f>$L$579</f>
        <v>0</v>
      </c>
      <c r="M39" s="456"/>
      <c r="N39" s="330" t="str">
        <f t="shared" si="0"/>
        <v/>
      </c>
    </row>
    <row r="40" spans="1:14">
      <c r="A40" s="397" t="s">
        <v>279</v>
      </c>
      <c r="B40" s="455"/>
      <c r="C40" s="370"/>
      <c r="D40" s="370"/>
      <c r="E40" s="368"/>
      <c r="F40" s="465" t="s">
        <v>279</v>
      </c>
      <c r="G40" s="517"/>
      <c r="H40" s="495">
        <f>$H$633</f>
        <v>0</v>
      </c>
      <c r="I40" s="517"/>
      <c r="J40" s="493">
        <f>$J$633</f>
        <v>0</v>
      </c>
      <c r="K40" s="516"/>
      <c r="L40" s="491">
        <f>$L$633</f>
        <v>0</v>
      </c>
      <c r="M40" s="456"/>
      <c r="N40" s="330" t="str">
        <f t="shared" si="0"/>
        <v/>
      </c>
    </row>
    <row r="41" spans="1:14">
      <c r="A41" s="397" t="s">
        <v>279</v>
      </c>
      <c r="B41" s="455"/>
      <c r="C41" s="370"/>
      <c r="D41" s="370"/>
      <c r="E41" s="368"/>
      <c r="F41" s="465" t="s">
        <v>279</v>
      </c>
      <c r="G41" s="517"/>
      <c r="H41" s="495"/>
      <c r="I41" s="517"/>
      <c r="J41" s="493"/>
      <c r="K41" s="516"/>
      <c r="L41" s="491"/>
      <c r="M41" s="456"/>
      <c r="N41" s="330" t="str">
        <f t="shared" si="0"/>
        <v/>
      </c>
    </row>
    <row r="42" spans="1:14">
      <c r="A42" s="397" t="s">
        <v>279</v>
      </c>
      <c r="B42" s="455"/>
      <c r="C42" s="370"/>
      <c r="D42" s="370"/>
      <c r="E42" s="368"/>
      <c r="F42" s="465" t="s">
        <v>279</v>
      </c>
      <c r="G42" s="517"/>
      <c r="H42" s="495"/>
      <c r="I42" s="517"/>
      <c r="J42" s="493"/>
      <c r="K42" s="516"/>
      <c r="L42" s="491"/>
      <c r="M42" s="456"/>
      <c r="N42" s="330" t="str">
        <f t="shared" si="0"/>
        <v/>
      </c>
    </row>
    <row r="43" spans="1:14">
      <c r="A43" s="397" t="s">
        <v>279</v>
      </c>
      <c r="B43" s="455"/>
      <c r="C43" s="370"/>
      <c r="D43" s="370"/>
      <c r="E43" s="368"/>
      <c r="F43" s="465" t="s">
        <v>279</v>
      </c>
      <c r="G43" s="517"/>
      <c r="H43" s="495"/>
      <c r="I43" s="517"/>
      <c r="J43" s="493"/>
      <c r="K43" s="516"/>
      <c r="L43" s="491"/>
      <c r="M43" s="456"/>
      <c r="N43" s="330" t="str">
        <f t="shared" si="0"/>
        <v/>
      </c>
    </row>
    <row r="44" spans="1:14">
      <c r="A44" s="397" t="s">
        <v>279</v>
      </c>
      <c r="B44" s="455"/>
      <c r="C44" s="370"/>
      <c r="D44" s="370"/>
      <c r="E44" s="368"/>
      <c r="F44" s="465" t="s">
        <v>279</v>
      </c>
      <c r="G44" s="517"/>
      <c r="H44" s="495"/>
      <c r="I44" s="517"/>
      <c r="J44" s="493"/>
      <c r="K44" s="516"/>
      <c r="L44" s="491"/>
      <c r="M44" s="456"/>
      <c r="N44" s="330" t="str">
        <f t="shared" si="0"/>
        <v/>
      </c>
    </row>
    <row r="45" spans="1:14" ht="14.25" thickBot="1">
      <c r="A45" s="397" t="s">
        <v>279</v>
      </c>
      <c r="B45" s="455"/>
      <c r="C45" s="370"/>
      <c r="D45" s="370"/>
      <c r="E45" s="368"/>
      <c r="F45" s="465" t="s">
        <v>279</v>
      </c>
      <c r="G45" s="517"/>
      <c r="H45" s="486"/>
      <c r="I45" s="517"/>
      <c r="J45" s="484"/>
      <c r="K45" s="516"/>
      <c r="L45" s="482"/>
      <c r="M45" s="448"/>
      <c r="N45" s="330" t="str">
        <f t="shared" si="0"/>
        <v/>
      </c>
    </row>
    <row r="46" spans="1:14" ht="15" thickTop="1" thickBot="1">
      <c r="A46" s="515" t="s">
        <v>279</v>
      </c>
      <c r="B46" s="514" t="s">
        <v>324</v>
      </c>
      <c r="C46" s="514"/>
      <c r="D46" s="513" t="s">
        <v>320</v>
      </c>
      <c r="E46" s="512"/>
      <c r="F46" s="511"/>
      <c r="G46" s="510"/>
      <c r="H46" s="509">
        <f>SUM(H31:H45)</f>
        <v>0</v>
      </c>
      <c r="I46" s="508"/>
      <c r="J46" s="507">
        <f>SUM(J31:J45)</f>
        <v>0</v>
      </c>
      <c r="K46" s="508"/>
      <c r="L46" s="507">
        <f>SUM(L31:L45)</f>
        <v>0</v>
      </c>
      <c r="M46" s="506"/>
      <c r="N46" s="330" t="str">
        <f t="shared" si="0"/>
        <v/>
      </c>
    </row>
    <row r="47" spans="1:14">
      <c r="A47" s="407" t="s">
        <v>279</v>
      </c>
      <c r="B47" s="505"/>
      <c r="C47" s="504"/>
      <c r="D47" s="405"/>
      <c r="E47" s="503"/>
      <c r="F47" s="502"/>
      <c r="G47" s="501"/>
      <c r="H47" s="495"/>
      <c r="I47" s="501"/>
      <c r="J47" s="493"/>
      <c r="K47" s="500"/>
      <c r="L47" s="491"/>
      <c r="M47" s="456"/>
      <c r="N47" s="330" t="str">
        <f t="shared" si="0"/>
        <v/>
      </c>
    </row>
    <row r="48" spans="1:14">
      <c r="A48" s="407" t="s">
        <v>279</v>
      </c>
      <c r="B48" s="505"/>
      <c r="C48" s="504"/>
      <c r="D48" s="405"/>
      <c r="E48" s="503"/>
      <c r="F48" s="502"/>
      <c r="G48" s="501"/>
      <c r="H48" s="495"/>
      <c r="I48" s="501"/>
      <c r="J48" s="493"/>
      <c r="K48" s="500"/>
      <c r="L48" s="491"/>
      <c r="M48" s="456"/>
      <c r="N48" s="330" t="str">
        <f t="shared" si="0"/>
        <v/>
      </c>
    </row>
    <row r="49" spans="1:14">
      <c r="A49" s="407" t="s">
        <v>279</v>
      </c>
      <c r="B49" s="505"/>
      <c r="C49" s="504"/>
      <c r="D49" s="405"/>
      <c r="E49" s="503"/>
      <c r="F49" s="502"/>
      <c r="G49" s="501"/>
      <c r="H49" s="495"/>
      <c r="I49" s="501"/>
      <c r="J49" s="493"/>
      <c r="K49" s="500"/>
      <c r="L49" s="491"/>
      <c r="M49" s="456"/>
      <c r="N49" s="330" t="str">
        <f t="shared" si="0"/>
        <v/>
      </c>
    </row>
    <row r="50" spans="1:14">
      <c r="A50" s="407" t="s">
        <v>279</v>
      </c>
      <c r="B50" s="499"/>
      <c r="C50" s="498"/>
      <c r="D50" s="419"/>
      <c r="E50" s="497"/>
      <c r="F50" s="496"/>
      <c r="G50" s="494"/>
      <c r="H50" s="495"/>
      <c r="I50" s="494"/>
      <c r="J50" s="493"/>
      <c r="K50" s="492"/>
      <c r="L50" s="491"/>
      <c r="M50" s="456"/>
      <c r="N50" s="330" t="str">
        <f t="shared" si="0"/>
        <v/>
      </c>
    </row>
    <row r="51" spans="1:14" ht="14.25" thickBot="1">
      <c r="A51" s="490" t="s">
        <v>279</v>
      </c>
      <c r="B51" s="489"/>
      <c r="C51" s="489"/>
      <c r="D51" s="489"/>
      <c r="E51" s="488"/>
      <c r="F51" s="487"/>
      <c r="G51" s="485"/>
      <c r="H51" s="486"/>
      <c r="I51" s="485"/>
      <c r="J51" s="484"/>
      <c r="K51" s="483"/>
      <c r="L51" s="482"/>
      <c r="M51" s="448"/>
      <c r="N51" s="330" t="str">
        <f t="shared" si="0"/>
        <v/>
      </c>
    </row>
    <row r="52" spans="1:14" ht="21" customHeight="1" thickTop="1" thickBot="1">
      <c r="A52" s="481" t="s">
        <v>279</v>
      </c>
      <c r="B52" s="445"/>
      <c r="C52" s="445"/>
      <c r="D52" s="444" t="s">
        <v>323</v>
      </c>
      <c r="E52" s="443"/>
      <c r="F52" s="442"/>
      <c r="G52" s="441"/>
      <c r="H52" s="439">
        <f>H11+H29+H46</f>
        <v>0</v>
      </c>
      <c r="I52" s="438"/>
      <c r="J52" s="437">
        <f>J11+J29+J46</f>
        <v>0</v>
      </c>
      <c r="K52" s="438"/>
      <c r="L52" s="437">
        <f>L11+L29+L46</f>
        <v>0</v>
      </c>
      <c r="M52" s="480"/>
      <c r="N52" s="330" t="str">
        <f t="shared" si="0"/>
        <v/>
      </c>
    </row>
    <row r="53" spans="1:14" ht="14.25" thickBot="1">
      <c r="A53" s="435"/>
      <c r="B53" s="433"/>
      <c r="C53" s="433"/>
      <c r="D53" s="433"/>
      <c r="E53" s="432"/>
      <c r="F53" s="432"/>
      <c r="G53" s="479"/>
      <c r="H53" s="477"/>
      <c r="I53" s="478"/>
      <c r="J53" s="477"/>
      <c r="K53" s="478"/>
      <c r="L53" s="477"/>
      <c r="M53" s="477"/>
      <c r="N53" s="330" t="str">
        <f t="shared" si="0"/>
        <v/>
      </c>
    </row>
    <row r="54" spans="1:14">
      <c r="A54" s="476" t="s">
        <v>279</v>
      </c>
      <c r="B54" s="475" t="s">
        <v>322</v>
      </c>
      <c r="C54" s="474"/>
      <c r="D54" s="474"/>
      <c r="E54" s="473"/>
      <c r="F54" s="472" t="s">
        <v>279</v>
      </c>
      <c r="G54" s="470"/>
      <c r="H54" s="471"/>
      <c r="I54" s="470"/>
      <c r="J54" s="469"/>
      <c r="K54" s="468"/>
      <c r="L54" s="467"/>
      <c r="M54" s="466"/>
      <c r="N54" s="330" t="str">
        <f t="shared" si="0"/>
        <v/>
      </c>
    </row>
    <row r="55" spans="1:14">
      <c r="A55" s="397" t="s">
        <v>279</v>
      </c>
      <c r="B55" s="396"/>
      <c r="C55" s="370"/>
      <c r="D55" s="370"/>
      <c r="E55" s="395"/>
      <c r="F55" s="465" t="s">
        <v>279</v>
      </c>
      <c r="G55" s="464"/>
      <c r="H55" s="459">
        <f>$H$148</f>
        <v>0</v>
      </c>
      <c r="I55" s="463"/>
      <c r="J55" s="458">
        <f>$J$148</f>
        <v>0</v>
      </c>
      <c r="K55" s="462"/>
      <c r="L55" s="457">
        <f>$L$148</f>
        <v>0</v>
      </c>
      <c r="M55" s="456"/>
      <c r="N55" s="330" t="str">
        <f t="shared" si="0"/>
        <v/>
      </c>
    </row>
    <row r="56" spans="1:14">
      <c r="A56" s="397" t="s">
        <v>279</v>
      </c>
      <c r="B56" s="396"/>
      <c r="C56" s="370"/>
      <c r="D56" s="370"/>
      <c r="E56" s="395"/>
      <c r="F56" s="465" t="s">
        <v>279</v>
      </c>
      <c r="G56" s="464"/>
      <c r="H56" s="459">
        <f>$H$202</f>
        <v>0</v>
      </c>
      <c r="I56" s="463"/>
      <c r="J56" s="458">
        <f>$J$202</f>
        <v>0</v>
      </c>
      <c r="K56" s="462"/>
      <c r="L56" s="457">
        <f>$L$202</f>
        <v>0</v>
      </c>
      <c r="M56" s="456"/>
      <c r="N56" s="330" t="str">
        <f t="shared" si="0"/>
        <v/>
      </c>
    </row>
    <row r="57" spans="1:14">
      <c r="A57" s="397" t="s">
        <v>279</v>
      </c>
      <c r="B57" s="396"/>
      <c r="C57" s="370"/>
      <c r="D57" s="370"/>
      <c r="E57" s="395"/>
      <c r="F57" s="465" t="s">
        <v>279</v>
      </c>
      <c r="G57" s="464"/>
      <c r="H57" s="459">
        <f>$H$256</f>
        <v>0</v>
      </c>
      <c r="I57" s="463"/>
      <c r="J57" s="458">
        <f>$J$256</f>
        <v>0</v>
      </c>
      <c r="K57" s="462"/>
      <c r="L57" s="457">
        <f>$L$256</f>
        <v>0</v>
      </c>
      <c r="M57" s="456"/>
      <c r="N57" s="330" t="str">
        <f t="shared" si="0"/>
        <v/>
      </c>
    </row>
    <row r="58" spans="1:14">
      <c r="A58" s="397" t="s">
        <v>279</v>
      </c>
      <c r="B58" s="396"/>
      <c r="C58" s="370"/>
      <c r="D58" s="370"/>
      <c r="E58" s="395"/>
      <c r="F58" s="465" t="s">
        <v>279</v>
      </c>
      <c r="G58" s="464"/>
      <c r="H58" s="459">
        <f>$H$310</f>
        <v>0</v>
      </c>
      <c r="I58" s="463"/>
      <c r="J58" s="458">
        <f>$J$310</f>
        <v>0</v>
      </c>
      <c r="K58" s="462"/>
      <c r="L58" s="457">
        <f>$L$310</f>
        <v>0</v>
      </c>
      <c r="M58" s="456"/>
      <c r="N58" s="330" t="str">
        <f t="shared" si="0"/>
        <v/>
      </c>
    </row>
    <row r="59" spans="1:14">
      <c r="A59" s="397" t="s">
        <v>279</v>
      </c>
      <c r="B59" s="396"/>
      <c r="C59" s="370"/>
      <c r="D59" s="370"/>
      <c r="E59" s="395"/>
      <c r="F59" s="465" t="s">
        <v>279</v>
      </c>
      <c r="G59" s="464"/>
      <c r="H59" s="459">
        <f>$H$364</f>
        <v>0</v>
      </c>
      <c r="I59" s="463"/>
      <c r="J59" s="458">
        <f>$J$364</f>
        <v>0</v>
      </c>
      <c r="K59" s="462"/>
      <c r="L59" s="457">
        <f>$L$364</f>
        <v>0</v>
      </c>
      <c r="M59" s="456"/>
      <c r="N59" s="330" t="str">
        <f t="shared" si="0"/>
        <v/>
      </c>
    </row>
    <row r="60" spans="1:14">
      <c r="A60" s="397" t="s">
        <v>279</v>
      </c>
      <c r="B60" s="396"/>
      <c r="C60" s="370"/>
      <c r="D60" s="370"/>
      <c r="E60" s="395"/>
      <c r="F60" s="465" t="s">
        <v>279</v>
      </c>
      <c r="G60" s="464"/>
      <c r="H60" s="459">
        <f>$H$418</f>
        <v>0</v>
      </c>
      <c r="I60" s="463"/>
      <c r="J60" s="458">
        <f>$J$418</f>
        <v>0</v>
      </c>
      <c r="K60" s="462"/>
      <c r="L60" s="457">
        <f>$L$418</f>
        <v>0</v>
      </c>
      <c r="M60" s="456"/>
      <c r="N60" s="330" t="str">
        <f t="shared" si="0"/>
        <v/>
      </c>
    </row>
    <row r="61" spans="1:14">
      <c r="A61" s="397" t="s">
        <v>279</v>
      </c>
      <c r="B61" s="396"/>
      <c r="C61" s="370"/>
      <c r="D61" s="370"/>
      <c r="E61" s="395"/>
      <c r="F61" s="465" t="s">
        <v>279</v>
      </c>
      <c r="G61" s="464"/>
      <c r="H61" s="459">
        <f>$H$472</f>
        <v>0</v>
      </c>
      <c r="I61" s="463"/>
      <c r="J61" s="458">
        <f>$J$472</f>
        <v>0</v>
      </c>
      <c r="K61" s="462"/>
      <c r="L61" s="457">
        <f>$L$472</f>
        <v>0</v>
      </c>
      <c r="M61" s="456"/>
      <c r="N61" s="330" t="str">
        <f t="shared" si="0"/>
        <v/>
      </c>
    </row>
    <row r="62" spans="1:14">
      <c r="A62" s="397" t="s">
        <v>279</v>
      </c>
      <c r="B62" s="396"/>
      <c r="C62" s="370"/>
      <c r="D62" s="370"/>
      <c r="E62" s="395"/>
      <c r="F62" s="454" t="s">
        <v>279</v>
      </c>
      <c r="G62" s="452"/>
      <c r="H62" s="459">
        <f>$H$526</f>
        <v>0</v>
      </c>
      <c r="I62" s="461"/>
      <c r="J62" s="458">
        <f>$J$526</f>
        <v>0</v>
      </c>
      <c r="K62" s="460"/>
      <c r="L62" s="457">
        <f>$L$526</f>
        <v>0</v>
      </c>
      <c r="M62" s="456"/>
      <c r="N62" s="330" t="str">
        <f t="shared" si="0"/>
        <v/>
      </c>
    </row>
    <row r="63" spans="1:14">
      <c r="A63" s="397" t="s">
        <v>279</v>
      </c>
      <c r="B63" s="396"/>
      <c r="C63" s="370"/>
      <c r="D63" s="370"/>
      <c r="E63" s="395"/>
      <c r="F63" s="454" t="s">
        <v>279</v>
      </c>
      <c r="G63" s="452"/>
      <c r="H63" s="459">
        <f>$H$580</f>
        <v>0</v>
      </c>
      <c r="I63" s="461"/>
      <c r="J63" s="458">
        <f>$J$580</f>
        <v>0</v>
      </c>
      <c r="K63" s="460"/>
      <c r="L63" s="457">
        <f>$L$580</f>
        <v>0</v>
      </c>
      <c r="M63" s="456"/>
      <c r="N63" s="330" t="str">
        <f t="shared" si="0"/>
        <v/>
      </c>
    </row>
    <row r="64" spans="1:14">
      <c r="A64" s="397" t="s">
        <v>279</v>
      </c>
      <c r="B64" s="396"/>
      <c r="C64" s="370"/>
      <c r="D64" s="370"/>
      <c r="E64" s="395"/>
      <c r="F64" s="454" t="s">
        <v>279</v>
      </c>
      <c r="G64" s="452"/>
      <c r="H64" s="459">
        <f>$H$634</f>
        <v>0</v>
      </c>
      <c r="I64" s="461"/>
      <c r="J64" s="458">
        <f>$J$634</f>
        <v>0</v>
      </c>
      <c r="K64" s="460"/>
      <c r="L64" s="457">
        <f>$L$634</f>
        <v>0</v>
      </c>
      <c r="M64" s="456"/>
      <c r="N64" s="330" t="str">
        <f t="shared" si="0"/>
        <v/>
      </c>
    </row>
    <row r="65" spans="1:16">
      <c r="A65" s="397" t="s">
        <v>279</v>
      </c>
      <c r="B65" s="455"/>
      <c r="C65" s="370"/>
      <c r="D65" s="370"/>
      <c r="E65" s="395"/>
      <c r="F65" s="454" t="s">
        <v>279</v>
      </c>
      <c r="G65" s="452"/>
      <c r="H65" s="459"/>
      <c r="I65" s="452"/>
      <c r="J65" s="458"/>
      <c r="K65" s="450"/>
      <c r="L65" s="457"/>
      <c r="M65" s="456"/>
      <c r="N65" s="330" t="str">
        <f t="shared" si="0"/>
        <v/>
      </c>
    </row>
    <row r="66" spans="1:16">
      <c r="A66" s="397" t="s">
        <v>279</v>
      </c>
      <c r="B66" s="455"/>
      <c r="C66" s="370"/>
      <c r="D66" s="370"/>
      <c r="E66" s="395"/>
      <c r="F66" s="454" t="s">
        <v>279</v>
      </c>
      <c r="G66" s="452"/>
      <c r="H66" s="459"/>
      <c r="I66" s="452"/>
      <c r="J66" s="458"/>
      <c r="K66" s="450"/>
      <c r="L66" s="457"/>
      <c r="M66" s="456"/>
      <c r="N66" s="330" t="str">
        <f t="shared" si="0"/>
        <v/>
      </c>
    </row>
    <row r="67" spans="1:16">
      <c r="A67" s="397" t="s">
        <v>279</v>
      </c>
      <c r="B67" s="455"/>
      <c r="C67" s="370"/>
      <c r="D67" s="370"/>
      <c r="E67" s="395"/>
      <c r="F67" s="454" t="s">
        <v>279</v>
      </c>
      <c r="G67" s="452"/>
      <c r="H67" s="459"/>
      <c r="I67" s="452"/>
      <c r="J67" s="458"/>
      <c r="K67" s="450"/>
      <c r="L67" s="457"/>
      <c r="M67" s="456"/>
      <c r="N67" s="330" t="str">
        <f t="shared" si="0"/>
        <v/>
      </c>
    </row>
    <row r="68" spans="1:16">
      <c r="A68" s="397" t="s">
        <v>279</v>
      </c>
      <c r="B68" s="455"/>
      <c r="C68" s="370"/>
      <c r="D68" s="370"/>
      <c r="E68" s="395"/>
      <c r="F68" s="454" t="s">
        <v>279</v>
      </c>
      <c r="G68" s="452"/>
      <c r="H68" s="459"/>
      <c r="I68" s="452"/>
      <c r="J68" s="458"/>
      <c r="K68" s="450"/>
      <c r="L68" s="457"/>
      <c r="M68" s="456"/>
      <c r="N68" s="330" t="str">
        <f t="shared" si="0"/>
        <v/>
      </c>
    </row>
    <row r="69" spans="1:16" ht="14.25" thickBot="1">
      <c r="A69" s="397" t="s">
        <v>279</v>
      </c>
      <c r="B69" s="455"/>
      <c r="C69" s="370"/>
      <c r="D69" s="370"/>
      <c r="E69" s="395"/>
      <c r="F69" s="454" t="s">
        <v>279</v>
      </c>
      <c r="G69" s="452"/>
      <c r="H69" s="453"/>
      <c r="I69" s="452"/>
      <c r="J69" s="451"/>
      <c r="K69" s="450"/>
      <c r="L69" s="449"/>
      <c r="M69" s="448"/>
      <c r="N69" s="330" t="str">
        <f t="shared" si="0"/>
        <v/>
      </c>
    </row>
    <row r="70" spans="1:16" ht="15" thickTop="1" thickBot="1">
      <c r="A70" s="447" t="s">
        <v>279</v>
      </c>
      <c r="B70" s="446" t="s">
        <v>321</v>
      </c>
      <c r="C70" s="445"/>
      <c r="D70" s="444" t="s">
        <v>320</v>
      </c>
      <c r="E70" s="443" t="s">
        <v>278</v>
      </c>
      <c r="F70" s="442"/>
      <c r="G70" s="441"/>
      <c r="H70" s="439">
        <f>SUM(H55:H69)</f>
        <v>0</v>
      </c>
      <c r="I70" s="440"/>
      <c r="J70" s="439">
        <f>SUM(J55:J69)</f>
        <v>0</v>
      </c>
      <c r="K70" s="438"/>
      <c r="L70" s="437">
        <f>SUM(L55:L69)</f>
        <v>0</v>
      </c>
      <c r="M70" s="436"/>
      <c r="N70" s="330" t="str">
        <f t="shared" si="0"/>
        <v/>
      </c>
    </row>
    <row r="71" spans="1:16" s="331" customFormat="1">
      <c r="A71" s="435"/>
      <c r="B71" s="433"/>
      <c r="C71" s="433"/>
      <c r="D71" s="433"/>
      <c r="E71" s="432"/>
      <c r="F71" s="432"/>
      <c r="G71" s="432"/>
      <c r="H71" s="431"/>
      <c r="I71" s="431"/>
      <c r="J71" s="431"/>
      <c r="K71" s="431"/>
      <c r="L71" s="431"/>
      <c r="M71" s="431"/>
    </row>
    <row r="72" spans="1:16" s="331" customFormat="1">
      <c r="A72" s="435"/>
      <c r="B72" s="433"/>
      <c r="C72" s="433"/>
      <c r="D72" s="433"/>
      <c r="E72" s="432"/>
      <c r="F72" s="432"/>
      <c r="G72" s="432"/>
      <c r="H72" s="431"/>
      <c r="I72" s="431"/>
      <c r="J72" s="431"/>
      <c r="K72" s="431"/>
      <c r="L72" s="431"/>
      <c r="M72" s="431"/>
    </row>
    <row r="73" spans="1:16" s="331" customFormat="1" ht="14.25" thickBot="1">
      <c r="A73" s="434" t="s">
        <v>377</v>
      </c>
      <c r="B73" s="433"/>
      <c r="C73" s="433"/>
      <c r="D73" s="433"/>
      <c r="E73" s="432"/>
      <c r="F73" s="431"/>
      <c r="G73" s="431"/>
      <c r="H73" s="431"/>
      <c r="I73" s="431"/>
      <c r="J73" s="431"/>
      <c r="K73" s="431"/>
      <c r="L73" s="431"/>
      <c r="M73" s="430"/>
    </row>
    <row r="74" spans="1:16" s="331" customFormat="1">
      <c r="A74" s="1408" t="s">
        <v>317</v>
      </c>
      <c r="B74" s="429" t="s">
        <v>316</v>
      </c>
      <c r="C74" s="428"/>
      <c r="D74" s="427"/>
      <c r="E74" s="1411" t="s">
        <v>315</v>
      </c>
      <c r="F74" s="1414" t="s">
        <v>858</v>
      </c>
      <c r="G74" s="1415"/>
      <c r="H74" s="1415"/>
      <c r="I74" s="1415"/>
      <c r="J74" s="1415"/>
      <c r="K74" s="1415"/>
      <c r="L74" s="1416"/>
      <c r="M74" s="1417" t="s">
        <v>314</v>
      </c>
    </row>
    <row r="75" spans="1:16" s="331" customFormat="1">
      <c r="A75" s="1409"/>
      <c r="B75" s="426" t="s">
        <v>313</v>
      </c>
      <c r="C75" s="425"/>
      <c r="D75" s="424" t="s">
        <v>312</v>
      </c>
      <c r="E75" s="1412"/>
      <c r="F75" s="1420" t="s">
        <v>311</v>
      </c>
      <c r="G75" s="1422" t="s">
        <v>310</v>
      </c>
      <c r="H75" s="1422"/>
      <c r="I75" s="1422" t="s">
        <v>309</v>
      </c>
      <c r="J75" s="1422"/>
      <c r="K75" s="1423" t="s">
        <v>308</v>
      </c>
      <c r="L75" s="1424"/>
      <c r="M75" s="1418"/>
      <c r="P75" s="392" t="s">
        <v>307</v>
      </c>
    </row>
    <row r="76" spans="1:16" s="331" customFormat="1" ht="14.25" thickBot="1">
      <c r="A76" s="1410"/>
      <c r="B76" s="423"/>
      <c r="C76" s="422"/>
      <c r="D76" s="421"/>
      <c r="E76" s="1413"/>
      <c r="F76" s="1421"/>
      <c r="G76" s="567" t="s">
        <v>306</v>
      </c>
      <c r="H76" s="568" t="s">
        <v>305</v>
      </c>
      <c r="I76" s="567" t="s">
        <v>306</v>
      </c>
      <c r="J76" s="565" t="s">
        <v>305</v>
      </c>
      <c r="K76" s="567" t="s">
        <v>306</v>
      </c>
      <c r="L76" s="565" t="s">
        <v>305</v>
      </c>
      <c r="M76" s="1419"/>
      <c r="P76" s="392" t="s">
        <v>304</v>
      </c>
    </row>
    <row r="77" spans="1:16" s="331" customFormat="1">
      <c r="A77" s="352" t="s">
        <v>278</v>
      </c>
      <c r="B77" s="420" t="s">
        <v>849</v>
      </c>
      <c r="C77" s="419"/>
      <c r="D77" s="349"/>
      <c r="E77" s="348"/>
      <c r="F77" s="417"/>
      <c r="G77" s="394"/>
      <c r="H77" s="418"/>
      <c r="I77" s="402"/>
      <c r="J77" s="417"/>
      <c r="K77" s="402"/>
      <c r="L77" s="417"/>
      <c r="M77" s="416"/>
      <c r="N77" s="331" t="s">
        <v>288</v>
      </c>
    </row>
    <row r="78" spans="1:16" s="331" customFormat="1">
      <c r="A78" s="372"/>
      <c r="B78" s="396"/>
      <c r="C78" s="393"/>
      <c r="D78" s="415"/>
      <c r="E78" s="368"/>
      <c r="F78" s="375"/>
      <c r="G78" s="365"/>
      <c r="H78" s="411">
        <f t="shared" ref="H78:H92" si="1">$F78*G78</f>
        <v>0</v>
      </c>
      <c r="I78" s="365"/>
      <c r="J78" s="345">
        <f t="shared" ref="J78:J92" si="2">$F78*I78</f>
        <v>0</v>
      </c>
      <c r="K78" s="364">
        <f t="shared" ref="K78:K92" si="3">G78-I78</f>
        <v>0</v>
      </c>
      <c r="L78" s="345">
        <f t="shared" ref="L78:L92" si="4">$F78*K78</f>
        <v>0</v>
      </c>
      <c r="M78" s="373"/>
      <c r="N78" s="330" t="str">
        <f t="shared" ref="N78:N141" si="5">IF(J78+L78=H78,"","入力ミス")&amp;IF(L78&gt;=0,"","入力ミス")</f>
        <v/>
      </c>
      <c r="P78" s="392" t="s">
        <v>303</v>
      </c>
    </row>
    <row r="79" spans="1:16" s="331" customFormat="1">
      <c r="A79" s="372"/>
      <c r="B79" s="396"/>
      <c r="C79" s="393"/>
      <c r="D79" s="415"/>
      <c r="E79" s="368"/>
      <c r="F79" s="375"/>
      <c r="G79" s="365"/>
      <c r="H79" s="411">
        <f t="shared" si="1"/>
        <v>0</v>
      </c>
      <c r="I79" s="365"/>
      <c r="J79" s="345">
        <f t="shared" si="2"/>
        <v>0</v>
      </c>
      <c r="K79" s="364">
        <f t="shared" si="3"/>
        <v>0</v>
      </c>
      <c r="L79" s="345">
        <f t="shared" si="4"/>
        <v>0</v>
      </c>
      <c r="M79" s="373"/>
      <c r="N79" s="330" t="str">
        <f t="shared" si="5"/>
        <v/>
      </c>
      <c r="P79" s="392" t="s">
        <v>302</v>
      </c>
    </row>
    <row r="80" spans="1:16" s="331" customFormat="1">
      <c r="A80" s="372"/>
      <c r="B80" s="396"/>
      <c r="C80" s="393"/>
      <c r="D80" s="415"/>
      <c r="E80" s="368"/>
      <c r="F80" s="375"/>
      <c r="G80" s="365"/>
      <c r="H80" s="411">
        <f t="shared" si="1"/>
        <v>0</v>
      </c>
      <c r="I80" s="365"/>
      <c r="J80" s="345">
        <f t="shared" si="2"/>
        <v>0</v>
      </c>
      <c r="K80" s="364">
        <f t="shared" si="3"/>
        <v>0</v>
      </c>
      <c r="L80" s="345">
        <f t="shared" si="4"/>
        <v>0</v>
      </c>
      <c r="M80" s="373"/>
      <c r="N80" s="330" t="str">
        <f t="shared" si="5"/>
        <v/>
      </c>
      <c r="P80" s="392" t="s">
        <v>301</v>
      </c>
    </row>
    <row r="81" spans="1:14" s="331" customFormat="1">
      <c r="A81" s="372"/>
      <c r="B81" s="396"/>
      <c r="C81" s="393"/>
      <c r="D81" s="415"/>
      <c r="E81" s="368"/>
      <c r="F81" s="375"/>
      <c r="G81" s="365"/>
      <c r="H81" s="411">
        <f t="shared" si="1"/>
        <v>0</v>
      </c>
      <c r="I81" s="365"/>
      <c r="J81" s="345">
        <f t="shared" si="2"/>
        <v>0</v>
      </c>
      <c r="K81" s="364">
        <f t="shared" si="3"/>
        <v>0</v>
      </c>
      <c r="L81" s="345">
        <f t="shared" si="4"/>
        <v>0</v>
      </c>
      <c r="M81" s="373"/>
      <c r="N81" s="330" t="str">
        <f t="shared" si="5"/>
        <v/>
      </c>
    </row>
    <row r="82" spans="1:14" s="331" customFormat="1">
      <c r="A82" s="391"/>
      <c r="B82" s="414"/>
      <c r="C82" s="413"/>
      <c r="D82" s="412"/>
      <c r="E82" s="387"/>
      <c r="F82" s="375"/>
      <c r="G82" s="366"/>
      <c r="H82" s="411">
        <f t="shared" si="1"/>
        <v>0</v>
      </c>
      <c r="I82" s="366"/>
      <c r="J82" s="345">
        <f t="shared" si="2"/>
        <v>0</v>
      </c>
      <c r="K82" s="364">
        <f t="shared" si="3"/>
        <v>0</v>
      </c>
      <c r="L82" s="345">
        <f t="shared" si="4"/>
        <v>0</v>
      </c>
      <c r="M82" s="362"/>
      <c r="N82" s="330" t="str">
        <f t="shared" si="5"/>
        <v/>
      </c>
    </row>
    <row r="83" spans="1:14" s="331" customFormat="1">
      <c r="A83" s="391"/>
      <c r="B83" s="414"/>
      <c r="C83" s="413"/>
      <c r="D83" s="412"/>
      <c r="E83" s="387"/>
      <c r="F83" s="375"/>
      <c r="G83" s="366"/>
      <c r="H83" s="411">
        <f t="shared" si="1"/>
        <v>0</v>
      </c>
      <c r="I83" s="366"/>
      <c r="J83" s="345">
        <f t="shared" si="2"/>
        <v>0</v>
      </c>
      <c r="K83" s="364">
        <f t="shared" si="3"/>
        <v>0</v>
      </c>
      <c r="L83" s="345">
        <f t="shared" si="4"/>
        <v>0</v>
      </c>
      <c r="M83" s="362"/>
      <c r="N83" s="330" t="str">
        <f t="shared" si="5"/>
        <v/>
      </c>
    </row>
    <row r="84" spans="1:14" s="331" customFormat="1">
      <c r="A84" s="391"/>
      <c r="B84" s="414"/>
      <c r="C84" s="413"/>
      <c r="D84" s="412"/>
      <c r="E84" s="387"/>
      <c r="F84" s="375"/>
      <c r="G84" s="366"/>
      <c r="H84" s="411">
        <f t="shared" si="1"/>
        <v>0</v>
      </c>
      <c r="I84" s="366"/>
      <c r="J84" s="345">
        <f t="shared" si="2"/>
        <v>0</v>
      </c>
      <c r="K84" s="364">
        <f t="shared" si="3"/>
        <v>0</v>
      </c>
      <c r="L84" s="345">
        <f t="shared" si="4"/>
        <v>0</v>
      </c>
      <c r="M84" s="362"/>
      <c r="N84" s="330" t="str">
        <f t="shared" si="5"/>
        <v/>
      </c>
    </row>
    <row r="85" spans="1:14" s="331" customFormat="1">
      <c r="A85" s="391"/>
      <c r="B85" s="414"/>
      <c r="C85" s="413"/>
      <c r="D85" s="412"/>
      <c r="E85" s="387"/>
      <c r="F85" s="375"/>
      <c r="G85" s="366"/>
      <c r="H85" s="411">
        <f t="shared" si="1"/>
        <v>0</v>
      </c>
      <c r="I85" s="366"/>
      <c r="J85" s="345">
        <f t="shared" si="2"/>
        <v>0</v>
      </c>
      <c r="K85" s="364">
        <f t="shared" si="3"/>
        <v>0</v>
      </c>
      <c r="L85" s="345">
        <f t="shared" si="4"/>
        <v>0</v>
      </c>
      <c r="M85" s="362"/>
      <c r="N85" s="330" t="str">
        <f t="shared" si="5"/>
        <v/>
      </c>
    </row>
    <row r="86" spans="1:14" s="331" customFormat="1">
      <c r="A86" s="391"/>
      <c r="B86" s="414"/>
      <c r="C86" s="413"/>
      <c r="D86" s="412"/>
      <c r="E86" s="387"/>
      <c r="F86" s="375"/>
      <c r="G86" s="366"/>
      <c r="H86" s="411">
        <f t="shared" si="1"/>
        <v>0</v>
      </c>
      <c r="I86" s="366"/>
      <c r="J86" s="345">
        <f t="shared" si="2"/>
        <v>0</v>
      </c>
      <c r="K86" s="364">
        <f t="shared" si="3"/>
        <v>0</v>
      </c>
      <c r="L86" s="345">
        <f t="shared" si="4"/>
        <v>0</v>
      </c>
      <c r="M86" s="362"/>
      <c r="N86" s="330" t="str">
        <f t="shared" si="5"/>
        <v/>
      </c>
    </row>
    <row r="87" spans="1:14" s="331" customFormat="1">
      <c r="A87" s="391"/>
      <c r="B87" s="414"/>
      <c r="C87" s="413"/>
      <c r="D87" s="412"/>
      <c r="E87" s="387"/>
      <c r="F87" s="375"/>
      <c r="G87" s="366"/>
      <c r="H87" s="411">
        <f t="shared" si="1"/>
        <v>0</v>
      </c>
      <c r="I87" s="366"/>
      <c r="J87" s="345">
        <f t="shared" si="2"/>
        <v>0</v>
      </c>
      <c r="K87" s="364">
        <f t="shared" si="3"/>
        <v>0</v>
      </c>
      <c r="L87" s="345">
        <f t="shared" si="4"/>
        <v>0</v>
      </c>
      <c r="M87" s="362"/>
      <c r="N87" s="330" t="str">
        <f t="shared" si="5"/>
        <v/>
      </c>
    </row>
    <row r="88" spans="1:14" s="331" customFormat="1">
      <c r="A88" s="391"/>
      <c r="B88" s="414"/>
      <c r="C88" s="413"/>
      <c r="D88" s="412"/>
      <c r="E88" s="387"/>
      <c r="F88" s="375"/>
      <c r="G88" s="366"/>
      <c r="H88" s="411">
        <f t="shared" si="1"/>
        <v>0</v>
      </c>
      <c r="I88" s="366"/>
      <c r="J88" s="345">
        <f t="shared" si="2"/>
        <v>0</v>
      </c>
      <c r="K88" s="364">
        <f t="shared" si="3"/>
        <v>0</v>
      </c>
      <c r="L88" s="345">
        <f t="shared" si="4"/>
        <v>0</v>
      </c>
      <c r="M88" s="362"/>
      <c r="N88" s="330" t="str">
        <f t="shared" si="5"/>
        <v/>
      </c>
    </row>
    <row r="89" spans="1:14" s="331" customFormat="1">
      <c r="A89" s="391"/>
      <c r="B89" s="414"/>
      <c r="C89" s="413"/>
      <c r="D89" s="412"/>
      <c r="E89" s="387"/>
      <c r="F89" s="375"/>
      <c r="G89" s="366"/>
      <c r="H89" s="411">
        <f t="shared" si="1"/>
        <v>0</v>
      </c>
      <c r="I89" s="366"/>
      <c r="J89" s="345">
        <f t="shared" si="2"/>
        <v>0</v>
      </c>
      <c r="K89" s="364">
        <f t="shared" si="3"/>
        <v>0</v>
      </c>
      <c r="L89" s="345">
        <f t="shared" si="4"/>
        <v>0</v>
      </c>
      <c r="M89" s="362"/>
      <c r="N89" s="330" t="str">
        <f t="shared" si="5"/>
        <v/>
      </c>
    </row>
    <row r="90" spans="1:14" s="331" customFormat="1">
      <c r="A90" s="391"/>
      <c r="B90" s="414"/>
      <c r="C90" s="413"/>
      <c r="D90" s="412"/>
      <c r="E90" s="387"/>
      <c r="F90" s="375"/>
      <c r="G90" s="366"/>
      <c r="H90" s="411">
        <f t="shared" si="1"/>
        <v>0</v>
      </c>
      <c r="I90" s="366"/>
      <c r="J90" s="345">
        <f t="shared" si="2"/>
        <v>0</v>
      </c>
      <c r="K90" s="364">
        <f t="shared" si="3"/>
        <v>0</v>
      </c>
      <c r="L90" s="345">
        <f t="shared" si="4"/>
        <v>0</v>
      </c>
      <c r="M90" s="362"/>
      <c r="N90" s="330" t="str">
        <f t="shared" si="5"/>
        <v/>
      </c>
    </row>
    <row r="91" spans="1:14" s="331" customFormat="1">
      <c r="A91" s="391"/>
      <c r="B91" s="414"/>
      <c r="C91" s="413"/>
      <c r="D91" s="412"/>
      <c r="E91" s="387"/>
      <c r="F91" s="374"/>
      <c r="G91" s="366"/>
      <c r="H91" s="411">
        <f t="shared" si="1"/>
        <v>0</v>
      </c>
      <c r="I91" s="366"/>
      <c r="J91" s="345">
        <f t="shared" si="2"/>
        <v>0</v>
      </c>
      <c r="K91" s="364">
        <f t="shared" si="3"/>
        <v>0</v>
      </c>
      <c r="L91" s="345">
        <f t="shared" si="4"/>
        <v>0</v>
      </c>
      <c r="M91" s="362"/>
      <c r="N91" s="330" t="str">
        <f t="shared" si="5"/>
        <v/>
      </c>
    </row>
    <row r="92" spans="1:14" s="331" customFormat="1">
      <c r="A92" s="391"/>
      <c r="B92" s="414"/>
      <c r="C92" s="413"/>
      <c r="D92" s="412"/>
      <c r="E92" s="387"/>
      <c r="F92" s="374"/>
      <c r="G92" s="366"/>
      <c r="H92" s="411">
        <f t="shared" si="1"/>
        <v>0</v>
      </c>
      <c r="I92" s="366"/>
      <c r="J92" s="345">
        <f t="shared" si="2"/>
        <v>0</v>
      </c>
      <c r="K92" s="364">
        <f t="shared" si="3"/>
        <v>0</v>
      </c>
      <c r="L92" s="345">
        <f t="shared" si="4"/>
        <v>0</v>
      </c>
      <c r="M92" s="362"/>
      <c r="N92" s="330" t="str">
        <f t="shared" si="5"/>
        <v/>
      </c>
    </row>
    <row r="93" spans="1:14" s="331" customFormat="1" ht="14.25" thickBot="1">
      <c r="A93" s="342" t="s">
        <v>278</v>
      </c>
      <c r="B93" s="341" t="s">
        <v>282</v>
      </c>
      <c r="C93" s="340"/>
      <c r="D93" s="410" t="s">
        <v>281</v>
      </c>
      <c r="E93" s="338" t="s">
        <v>278</v>
      </c>
      <c r="F93" s="337" t="s">
        <v>279</v>
      </c>
      <c r="G93" s="408" t="s">
        <v>279</v>
      </c>
      <c r="H93" s="409">
        <f>SUM(H78:H92)</f>
        <v>0</v>
      </c>
      <c r="I93" s="408" t="s">
        <v>278</v>
      </c>
      <c r="J93" s="336">
        <f>SUM(J78:J92)</f>
        <v>0</v>
      </c>
      <c r="K93" s="408" t="s">
        <v>278</v>
      </c>
      <c r="L93" s="336">
        <f>SUM(L78:L92)</f>
        <v>0</v>
      </c>
      <c r="M93" s="333" t="s">
        <v>278</v>
      </c>
      <c r="N93" s="330" t="str">
        <f t="shared" si="5"/>
        <v/>
      </c>
    </row>
    <row r="94" spans="1:14" s="331" customFormat="1">
      <c r="A94" s="407" t="s">
        <v>278</v>
      </c>
      <c r="B94" s="406" t="s">
        <v>300</v>
      </c>
      <c r="C94" s="405"/>
      <c r="D94" s="404"/>
      <c r="E94" s="403"/>
      <c r="F94" s="401"/>
      <c r="G94" s="402"/>
      <c r="H94" s="401"/>
      <c r="I94" s="400"/>
      <c r="J94" s="401"/>
      <c r="K94" s="400"/>
      <c r="L94" s="399"/>
      <c r="M94" s="398"/>
      <c r="N94" s="330" t="str">
        <f t="shared" si="5"/>
        <v/>
      </c>
    </row>
    <row r="95" spans="1:14" s="331" customFormat="1">
      <c r="A95" s="397"/>
      <c r="B95" s="396"/>
      <c r="C95" s="393"/>
      <c r="D95" s="386" t="s">
        <v>291</v>
      </c>
      <c r="E95" s="395"/>
      <c r="F95" s="345"/>
      <c r="G95" s="394"/>
      <c r="H95" s="345"/>
      <c r="I95" s="394"/>
      <c r="J95" s="345"/>
      <c r="K95" s="394"/>
      <c r="L95" s="345"/>
      <c r="M95" s="373"/>
      <c r="N95" s="330" t="str">
        <f t="shared" si="5"/>
        <v/>
      </c>
    </row>
    <row r="96" spans="1:14" s="331" customFormat="1">
      <c r="A96" s="372"/>
      <c r="B96" s="377"/>
      <c r="C96" s="393"/>
      <c r="D96" s="376"/>
      <c r="E96" s="368"/>
      <c r="F96" s="375"/>
      <c r="G96" s="365"/>
      <c r="H96" s="363">
        <f t="shared" ref="H96:H145" si="6">$F96*G96</f>
        <v>0</v>
      </c>
      <c r="I96" s="365"/>
      <c r="J96" s="363">
        <f t="shared" ref="J96:J145" si="7">$F96*I96</f>
        <v>0</v>
      </c>
      <c r="K96" s="364">
        <f t="shared" ref="K96:K145" si="8">G96-I96</f>
        <v>0</v>
      </c>
      <c r="L96" s="363">
        <f t="shared" ref="L96:L145" si="9">$F96*K96</f>
        <v>0</v>
      </c>
      <c r="M96" s="373"/>
      <c r="N96" s="330" t="str">
        <f t="shared" si="5"/>
        <v/>
      </c>
    </row>
    <row r="97" spans="1:17" s="331" customFormat="1">
      <c r="A97" s="372"/>
      <c r="B97" s="371"/>
      <c r="C97" s="370"/>
      <c r="D97" s="376"/>
      <c r="E97" s="368"/>
      <c r="F97" s="375"/>
      <c r="G97" s="365"/>
      <c r="H97" s="363">
        <f t="shared" si="6"/>
        <v>0</v>
      </c>
      <c r="I97" s="365"/>
      <c r="J97" s="363">
        <f t="shared" si="7"/>
        <v>0</v>
      </c>
      <c r="K97" s="364">
        <f t="shared" si="8"/>
        <v>0</v>
      </c>
      <c r="L97" s="363">
        <f t="shared" si="9"/>
        <v>0</v>
      </c>
      <c r="M97" s="373"/>
      <c r="N97" s="330" t="str">
        <f t="shared" si="5"/>
        <v/>
      </c>
    </row>
    <row r="98" spans="1:17" s="331" customFormat="1">
      <c r="A98" s="372"/>
      <c r="B98" s="371"/>
      <c r="C98" s="370"/>
      <c r="D98" s="376"/>
      <c r="E98" s="368"/>
      <c r="F98" s="375"/>
      <c r="G98" s="365"/>
      <c r="H98" s="363">
        <f t="shared" si="6"/>
        <v>0</v>
      </c>
      <c r="I98" s="365"/>
      <c r="J98" s="363">
        <f t="shared" si="7"/>
        <v>0</v>
      </c>
      <c r="K98" s="364">
        <f t="shared" si="8"/>
        <v>0</v>
      </c>
      <c r="L98" s="363">
        <f t="shared" si="9"/>
        <v>0</v>
      </c>
      <c r="M98" s="373"/>
      <c r="N98" s="330" t="str">
        <f t="shared" si="5"/>
        <v/>
      </c>
    </row>
    <row r="99" spans="1:17" s="331" customFormat="1">
      <c r="A99" s="372"/>
      <c r="B99" s="371"/>
      <c r="C99" s="370"/>
      <c r="D99" s="376"/>
      <c r="E99" s="368"/>
      <c r="F99" s="375"/>
      <c r="G99" s="365"/>
      <c r="H99" s="363">
        <f t="shared" si="6"/>
        <v>0</v>
      </c>
      <c r="I99" s="365"/>
      <c r="J99" s="363">
        <f t="shared" si="7"/>
        <v>0</v>
      </c>
      <c r="K99" s="364">
        <f t="shared" si="8"/>
        <v>0</v>
      </c>
      <c r="L99" s="363">
        <f t="shared" si="9"/>
        <v>0</v>
      </c>
      <c r="M99" s="373"/>
      <c r="N99" s="330" t="str">
        <f t="shared" si="5"/>
        <v/>
      </c>
      <c r="P99" s="392" t="s">
        <v>299</v>
      </c>
    </row>
    <row r="100" spans="1:17" s="331" customFormat="1">
      <c r="A100" s="372"/>
      <c r="B100" s="371"/>
      <c r="C100" s="370"/>
      <c r="D100" s="376"/>
      <c r="E100" s="368"/>
      <c r="F100" s="375"/>
      <c r="G100" s="365"/>
      <c r="H100" s="363">
        <f t="shared" si="6"/>
        <v>0</v>
      </c>
      <c r="I100" s="365"/>
      <c r="J100" s="363">
        <f t="shared" si="7"/>
        <v>0</v>
      </c>
      <c r="K100" s="364">
        <f t="shared" si="8"/>
        <v>0</v>
      </c>
      <c r="L100" s="363">
        <f t="shared" si="9"/>
        <v>0</v>
      </c>
      <c r="M100" s="373"/>
      <c r="N100" s="330" t="str">
        <f t="shared" si="5"/>
        <v/>
      </c>
      <c r="P100" s="392" t="s">
        <v>298</v>
      </c>
    </row>
    <row r="101" spans="1:17" s="331" customFormat="1">
      <c r="A101" s="372"/>
      <c r="B101" s="371"/>
      <c r="C101" s="370"/>
      <c r="D101" s="376"/>
      <c r="E101" s="368"/>
      <c r="F101" s="375"/>
      <c r="G101" s="365"/>
      <c r="H101" s="363">
        <f t="shared" si="6"/>
        <v>0</v>
      </c>
      <c r="I101" s="365"/>
      <c r="J101" s="363">
        <f t="shared" si="7"/>
        <v>0</v>
      </c>
      <c r="K101" s="364">
        <f t="shared" si="8"/>
        <v>0</v>
      </c>
      <c r="L101" s="363">
        <f t="shared" si="9"/>
        <v>0</v>
      </c>
      <c r="M101" s="373"/>
      <c r="N101" s="330" t="str">
        <f t="shared" si="5"/>
        <v/>
      </c>
      <c r="P101" s="392" t="s">
        <v>297</v>
      </c>
    </row>
    <row r="102" spans="1:17" s="331" customFormat="1">
      <c r="A102" s="372"/>
      <c r="B102" s="371"/>
      <c r="C102" s="370"/>
      <c r="D102" s="369"/>
      <c r="E102" s="368"/>
      <c r="F102" s="375"/>
      <c r="G102" s="365"/>
      <c r="H102" s="363">
        <f t="shared" si="6"/>
        <v>0</v>
      </c>
      <c r="I102" s="365"/>
      <c r="J102" s="363">
        <f t="shared" si="7"/>
        <v>0</v>
      </c>
      <c r="K102" s="364">
        <f t="shared" si="8"/>
        <v>0</v>
      </c>
      <c r="L102" s="363">
        <f t="shared" si="9"/>
        <v>0</v>
      </c>
      <c r="M102" s="373"/>
      <c r="N102" s="330" t="str">
        <f t="shared" si="5"/>
        <v/>
      </c>
    </row>
    <row r="103" spans="1:17" s="331" customFormat="1">
      <c r="A103" s="372"/>
      <c r="B103" s="371"/>
      <c r="C103" s="370"/>
      <c r="D103" s="369"/>
      <c r="E103" s="368"/>
      <c r="F103" s="375"/>
      <c r="G103" s="365"/>
      <c r="H103" s="363">
        <f t="shared" si="6"/>
        <v>0</v>
      </c>
      <c r="I103" s="365"/>
      <c r="J103" s="363">
        <f t="shared" si="7"/>
        <v>0</v>
      </c>
      <c r="K103" s="364">
        <f t="shared" si="8"/>
        <v>0</v>
      </c>
      <c r="L103" s="363">
        <f t="shared" si="9"/>
        <v>0</v>
      </c>
      <c r="M103" s="373"/>
      <c r="N103" s="330" t="str">
        <f t="shared" si="5"/>
        <v/>
      </c>
    </row>
    <row r="104" spans="1:17" s="331" customFormat="1">
      <c r="A104" s="372"/>
      <c r="B104" s="371"/>
      <c r="C104" s="370"/>
      <c r="D104" s="369"/>
      <c r="E104" s="368"/>
      <c r="F104" s="375"/>
      <c r="G104" s="365"/>
      <c r="H104" s="363">
        <f t="shared" si="6"/>
        <v>0</v>
      </c>
      <c r="I104" s="365"/>
      <c r="J104" s="363">
        <f t="shared" si="7"/>
        <v>0</v>
      </c>
      <c r="K104" s="364">
        <f t="shared" si="8"/>
        <v>0</v>
      </c>
      <c r="L104" s="363">
        <f t="shared" si="9"/>
        <v>0</v>
      </c>
      <c r="M104" s="373"/>
      <c r="N104" s="330" t="str">
        <f t="shared" si="5"/>
        <v/>
      </c>
    </row>
    <row r="105" spans="1:17" s="331" customFormat="1">
      <c r="A105" s="372"/>
      <c r="B105" s="371"/>
      <c r="C105" s="370"/>
      <c r="D105" s="369"/>
      <c r="E105" s="368"/>
      <c r="F105" s="375"/>
      <c r="G105" s="365"/>
      <c r="H105" s="363">
        <f t="shared" si="6"/>
        <v>0</v>
      </c>
      <c r="I105" s="365"/>
      <c r="J105" s="363">
        <f t="shared" si="7"/>
        <v>0</v>
      </c>
      <c r="K105" s="364">
        <f t="shared" si="8"/>
        <v>0</v>
      </c>
      <c r="L105" s="363">
        <f t="shared" si="9"/>
        <v>0</v>
      </c>
      <c r="M105" s="373"/>
      <c r="N105" s="330" t="str">
        <f t="shared" si="5"/>
        <v/>
      </c>
      <c r="Q105" s="331" t="s">
        <v>296</v>
      </c>
    </row>
    <row r="106" spans="1:17" s="331" customFormat="1">
      <c r="A106" s="372"/>
      <c r="B106" s="371"/>
      <c r="C106" s="370"/>
      <c r="D106" s="369"/>
      <c r="E106" s="368"/>
      <c r="F106" s="375"/>
      <c r="G106" s="365"/>
      <c r="H106" s="363">
        <f t="shared" si="6"/>
        <v>0</v>
      </c>
      <c r="I106" s="365"/>
      <c r="J106" s="363">
        <f t="shared" si="7"/>
        <v>0</v>
      </c>
      <c r="K106" s="364">
        <f t="shared" si="8"/>
        <v>0</v>
      </c>
      <c r="L106" s="363">
        <f t="shared" si="9"/>
        <v>0</v>
      </c>
      <c r="M106" s="373"/>
      <c r="N106" s="330" t="str">
        <f t="shared" si="5"/>
        <v/>
      </c>
    </row>
    <row r="107" spans="1:17" s="331" customFormat="1">
      <c r="A107" s="372"/>
      <c r="B107" s="371"/>
      <c r="C107" s="370"/>
      <c r="D107" s="369"/>
      <c r="E107" s="368"/>
      <c r="F107" s="375"/>
      <c r="G107" s="365"/>
      <c r="H107" s="363">
        <f t="shared" si="6"/>
        <v>0</v>
      </c>
      <c r="I107" s="365"/>
      <c r="J107" s="363">
        <f t="shared" si="7"/>
        <v>0</v>
      </c>
      <c r="K107" s="364">
        <f t="shared" si="8"/>
        <v>0</v>
      </c>
      <c r="L107" s="363">
        <f t="shared" si="9"/>
        <v>0</v>
      </c>
      <c r="M107" s="373"/>
      <c r="N107" s="330" t="str">
        <f t="shared" si="5"/>
        <v/>
      </c>
    </row>
    <row r="108" spans="1:17" s="331" customFormat="1">
      <c r="A108" s="372"/>
      <c r="B108" s="371"/>
      <c r="C108" s="370"/>
      <c r="D108" s="369"/>
      <c r="E108" s="368"/>
      <c r="F108" s="375"/>
      <c r="G108" s="365"/>
      <c r="H108" s="363">
        <f t="shared" si="6"/>
        <v>0</v>
      </c>
      <c r="I108" s="365"/>
      <c r="J108" s="363">
        <f t="shared" si="7"/>
        <v>0</v>
      </c>
      <c r="K108" s="364">
        <f t="shared" si="8"/>
        <v>0</v>
      </c>
      <c r="L108" s="363">
        <f t="shared" si="9"/>
        <v>0</v>
      </c>
      <c r="M108" s="373"/>
      <c r="N108" s="330" t="str">
        <f t="shared" si="5"/>
        <v/>
      </c>
    </row>
    <row r="109" spans="1:17" s="331" customFormat="1">
      <c r="A109" s="372"/>
      <c r="B109" s="371"/>
      <c r="C109" s="370"/>
      <c r="D109" s="369"/>
      <c r="E109" s="368"/>
      <c r="F109" s="375"/>
      <c r="G109" s="365"/>
      <c r="H109" s="363">
        <f t="shared" si="6"/>
        <v>0</v>
      </c>
      <c r="I109" s="365"/>
      <c r="J109" s="363">
        <f t="shared" si="7"/>
        <v>0</v>
      </c>
      <c r="K109" s="364">
        <f t="shared" si="8"/>
        <v>0</v>
      </c>
      <c r="L109" s="363">
        <f t="shared" si="9"/>
        <v>0</v>
      </c>
      <c r="M109" s="373"/>
      <c r="N109" s="330" t="str">
        <f t="shared" si="5"/>
        <v/>
      </c>
    </row>
    <row r="110" spans="1:17" s="331" customFormat="1">
      <c r="A110" s="372"/>
      <c r="B110" s="371"/>
      <c r="C110" s="370"/>
      <c r="D110" s="369"/>
      <c r="E110" s="368"/>
      <c r="F110" s="375"/>
      <c r="G110" s="365"/>
      <c r="H110" s="363">
        <f t="shared" si="6"/>
        <v>0</v>
      </c>
      <c r="I110" s="365"/>
      <c r="J110" s="363">
        <f t="shared" si="7"/>
        <v>0</v>
      </c>
      <c r="K110" s="364">
        <f t="shared" si="8"/>
        <v>0</v>
      </c>
      <c r="L110" s="363">
        <f t="shared" si="9"/>
        <v>0</v>
      </c>
      <c r="M110" s="373"/>
      <c r="N110" s="330" t="str">
        <f t="shared" si="5"/>
        <v/>
      </c>
    </row>
    <row r="111" spans="1:17" s="331" customFormat="1">
      <c r="A111" s="372"/>
      <c r="B111" s="371"/>
      <c r="C111" s="370"/>
      <c r="D111" s="369"/>
      <c r="E111" s="368"/>
      <c r="F111" s="375"/>
      <c r="G111" s="365"/>
      <c r="H111" s="363">
        <f t="shared" si="6"/>
        <v>0</v>
      </c>
      <c r="I111" s="365"/>
      <c r="J111" s="363">
        <f t="shared" si="7"/>
        <v>0</v>
      </c>
      <c r="K111" s="364">
        <f t="shared" si="8"/>
        <v>0</v>
      </c>
      <c r="L111" s="363">
        <f t="shared" si="9"/>
        <v>0</v>
      </c>
      <c r="M111" s="373"/>
      <c r="N111" s="330" t="str">
        <f t="shared" si="5"/>
        <v/>
      </c>
    </row>
    <row r="112" spans="1:17" s="331" customFormat="1">
      <c r="A112" s="372"/>
      <c r="B112" s="371"/>
      <c r="C112" s="370"/>
      <c r="D112" s="369"/>
      <c r="E112" s="368"/>
      <c r="F112" s="375"/>
      <c r="G112" s="365"/>
      <c r="H112" s="363">
        <f t="shared" si="6"/>
        <v>0</v>
      </c>
      <c r="I112" s="365"/>
      <c r="J112" s="363">
        <f t="shared" si="7"/>
        <v>0</v>
      </c>
      <c r="K112" s="364">
        <f t="shared" si="8"/>
        <v>0</v>
      </c>
      <c r="L112" s="363">
        <f t="shared" si="9"/>
        <v>0</v>
      </c>
      <c r="M112" s="373"/>
      <c r="N112" s="330" t="str">
        <f t="shared" si="5"/>
        <v/>
      </c>
    </row>
    <row r="113" spans="1:14" s="331" customFormat="1">
      <c r="A113" s="372"/>
      <c r="B113" s="371"/>
      <c r="C113" s="370"/>
      <c r="D113" s="369"/>
      <c r="E113" s="368"/>
      <c r="F113" s="375"/>
      <c r="G113" s="365"/>
      <c r="H113" s="363">
        <f t="shared" si="6"/>
        <v>0</v>
      </c>
      <c r="I113" s="365"/>
      <c r="J113" s="363">
        <f t="shared" si="7"/>
        <v>0</v>
      </c>
      <c r="K113" s="364">
        <f t="shared" si="8"/>
        <v>0</v>
      </c>
      <c r="L113" s="363">
        <f t="shared" si="9"/>
        <v>0</v>
      </c>
      <c r="M113" s="373"/>
      <c r="N113" s="330" t="str">
        <f t="shared" si="5"/>
        <v/>
      </c>
    </row>
    <row r="114" spans="1:14" s="331" customFormat="1">
      <c r="A114" s="372"/>
      <c r="B114" s="371"/>
      <c r="C114" s="370"/>
      <c r="D114" s="369"/>
      <c r="E114" s="368"/>
      <c r="F114" s="375"/>
      <c r="G114" s="365"/>
      <c r="H114" s="363">
        <f t="shared" si="6"/>
        <v>0</v>
      </c>
      <c r="I114" s="365"/>
      <c r="J114" s="363">
        <f t="shared" si="7"/>
        <v>0</v>
      </c>
      <c r="K114" s="364">
        <f t="shared" si="8"/>
        <v>0</v>
      </c>
      <c r="L114" s="363">
        <f t="shared" si="9"/>
        <v>0</v>
      </c>
      <c r="M114" s="373"/>
      <c r="N114" s="330" t="str">
        <f t="shared" si="5"/>
        <v/>
      </c>
    </row>
    <row r="115" spans="1:14" s="331" customFormat="1">
      <c r="A115" s="372"/>
      <c r="B115" s="371"/>
      <c r="C115" s="370"/>
      <c r="D115" s="369"/>
      <c r="E115" s="368"/>
      <c r="F115" s="375"/>
      <c r="G115" s="365"/>
      <c r="H115" s="363">
        <f t="shared" si="6"/>
        <v>0</v>
      </c>
      <c r="I115" s="365"/>
      <c r="J115" s="363">
        <f t="shared" si="7"/>
        <v>0</v>
      </c>
      <c r="K115" s="364">
        <f t="shared" si="8"/>
        <v>0</v>
      </c>
      <c r="L115" s="363">
        <f t="shared" si="9"/>
        <v>0</v>
      </c>
      <c r="M115" s="373"/>
      <c r="N115" s="330" t="str">
        <f t="shared" si="5"/>
        <v/>
      </c>
    </row>
    <row r="116" spans="1:14" s="331" customFormat="1">
      <c r="A116" s="372"/>
      <c r="B116" s="371"/>
      <c r="C116" s="370"/>
      <c r="D116" s="369"/>
      <c r="E116" s="368"/>
      <c r="F116" s="375"/>
      <c r="G116" s="365"/>
      <c r="H116" s="363">
        <f t="shared" si="6"/>
        <v>0</v>
      </c>
      <c r="I116" s="365"/>
      <c r="J116" s="363">
        <f t="shared" si="7"/>
        <v>0</v>
      </c>
      <c r="K116" s="364">
        <f t="shared" si="8"/>
        <v>0</v>
      </c>
      <c r="L116" s="363">
        <f t="shared" si="9"/>
        <v>0</v>
      </c>
      <c r="M116" s="373"/>
      <c r="N116" s="330" t="str">
        <f t="shared" si="5"/>
        <v/>
      </c>
    </row>
    <row r="117" spans="1:14" s="331" customFormat="1">
      <c r="A117" s="372"/>
      <c r="B117" s="371"/>
      <c r="C117" s="370"/>
      <c r="D117" s="369"/>
      <c r="E117" s="368"/>
      <c r="F117" s="375"/>
      <c r="G117" s="365"/>
      <c r="H117" s="363">
        <f t="shared" si="6"/>
        <v>0</v>
      </c>
      <c r="I117" s="365"/>
      <c r="J117" s="363">
        <f t="shared" si="7"/>
        <v>0</v>
      </c>
      <c r="K117" s="364">
        <f t="shared" si="8"/>
        <v>0</v>
      </c>
      <c r="L117" s="363">
        <f t="shared" si="9"/>
        <v>0</v>
      </c>
      <c r="M117" s="373"/>
      <c r="N117" s="330" t="str">
        <f t="shared" si="5"/>
        <v/>
      </c>
    </row>
    <row r="118" spans="1:14" s="331" customFormat="1">
      <c r="A118" s="372"/>
      <c r="B118" s="371"/>
      <c r="C118" s="370"/>
      <c r="D118" s="369"/>
      <c r="E118" s="368"/>
      <c r="F118" s="375"/>
      <c r="G118" s="365"/>
      <c r="H118" s="363">
        <f t="shared" si="6"/>
        <v>0</v>
      </c>
      <c r="I118" s="365"/>
      <c r="J118" s="363">
        <f t="shared" si="7"/>
        <v>0</v>
      </c>
      <c r="K118" s="364">
        <f t="shared" si="8"/>
        <v>0</v>
      </c>
      <c r="L118" s="363">
        <f t="shared" si="9"/>
        <v>0</v>
      </c>
      <c r="M118" s="373"/>
      <c r="N118" s="330" t="str">
        <f t="shared" si="5"/>
        <v/>
      </c>
    </row>
    <row r="119" spans="1:14" s="331" customFormat="1">
      <c r="A119" s="372"/>
      <c r="B119" s="371"/>
      <c r="C119" s="370"/>
      <c r="D119" s="369"/>
      <c r="E119" s="368"/>
      <c r="F119" s="375"/>
      <c r="G119" s="365"/>
      <c r="H119" s="363">
        <f t="shared" si="6"/>
        <v>0</v>
      </c>
      <c r="I119" s="365"/>
      <c r="J119" s="363">
        <f t="shared" si="7"/>
        <v>0</v>
      </c>
      <c r="K119" s="364">
        <f t="shared" si="8"/>
        <v>0</v>
      </c>
      <c r="L119" s="363">
        <f t="shared" si="9"/>
        <v>0</v>
      </c>
      <c r="M119" s="373"/>
      <c r="N119" s="330" t="str">
        <f t="shared" si="5"/>
        <v/>
      </c>
    </row>
    <row r="120" spans="1:14" s="331" customFormat="1">
      <c r="A120" s="372"/>
      <c r="B120" s="371"/>
      <c r="C120" s="370"/>
      <c r="D120" s="369"/>
      <c r="E120" s="368"/>
      <c r="F120" s="375"/>
      <c r="G120" s="365"/>
      <c r="H120" s="363">
        <f t="shared" si="6"/>
        <v>0</v>
      </c>
      <c r="I120" s="365"/>
      <c r="J120" s="363">
        <f t="shared" si="7"/>
        <v>0</v>
      </c>
      <c r="K120" s="364">
        <f t="shared" si="8"/>
        <v>0</v>
      </c>
      <c r="L120" s="363">
        <f t="shared" si="9"/>
        <v>0</v>
      </c>
      <c r="M120" s="373"/>
      <c r="N120" s="330" t="str">
        <f t="shared" si="5"/>
        <v/>
      </c>
    </row>
    <row r="121" spans="1:14" s="331" customFormat="1">
      <c r="A121" s="372"/>
      <c r="B121" s="371"/>
      <c r="C121" s="370"/>
      <c r="D121" s="369"/>
      <c r="E121" s="368"/>
      <c r="F121" s="375"/>
      <c r="G121" s="365"/>
      <c r="H121" s="363">
        <f t="shared" si="6"/>
        <v>0</v>
      </c>
      <c r="I121" s="365"/>
      <c r="J121" s="363">
        <f t="shared" si="7"/>
        <v>0</v>
      </c>
      <c r="K121" s="364">
        <f t="shared" si="8"/>
        <v>0</v>
      </c>
      <c r="L121" s="363">
        <f t="shared" si="9"/>
        <v>0</v>
      </c>
      <c r="M121" s="373"/>
      <c r="N121" s="330" t="str">
        <f t="shared" si="5"/>
        <v/>
      </c>
    </row>
    <row r="122" spans="1:14" s="331" customFormat="1">
      <c r="A122" s="372"/>
      <c r="B122" s="371"/>
      <c r="C122" s="370"/>
      <c r="D122" s="369"/>
      <c r="E122" s="368"/>
      <c r="F122" s="375"/>
      <c r="G122" s="365"/>
      <c r="H122" s="363">
        <f t="shared" si="6"/>
        <v>0</v>
      </c>
      <c r="I122" s="365"/>
      <c r="J122" s="363">
        <f t="shared" si="7"/>
        <v>0</v>
      </c>
      <c r="K122" s="364">
        <f t="shared" si="8"/>
        <v>0</v>
      </c>
      <c r="L122" s="363">
        <f t="shared" si="9"/>
        <v>0</v>
      </c>
      <c r="M122" s="373"/>
      <c r="N122" s="330" t="str">
        <f t="shared" si="5"/>
        <v/>
      </c>
    </row>
    <row r="123" spans="1:14" s="331" customFormat="1">
      <c r="A123" s="372"/>
      <c r="B123" s="371"/>
      <c r="C123" s="370"/>
      <c r="D123" s="369"/>
      <c r="E123" s="368"/>
      <c r="F123" s="375"/>
      <c r="G123" s="365"/>
      <c r="H123" s="363">
        <f t="shared" si="6"/>
        <v>0</v>
      </c>
      <c r="I123" s="365"/>
      <c r="J123" s="363">
        <f t="shared" si="7"/>
        <v>0</v>
      </c>
      <c r="K123" s="364">
        <f t="shared" si="8"/>
        <v>0</v>
      </c>
      <c r="L123" s="363">
        <f t="shared" si="9"/>
        <v>0</v>
      </c>
      <c r="M123" s="373"/>
      <c r="N123" s="330" t="str">
        <f t="shared" si="5"/>
        <v/>
      </c>
    </row>
    <row r="124" spans="1:14" s="331" customFormat="1">
      <c r="A124" s="372"/>
      <c r="B124" s="371"/>
      <c r="C124" s="370"/>
      <c r="D124" s="369"/>
      <c r="E124" s="368"/>
      <c r="F124" s="375"/>
      <c r="G124" s="365"/>
      <c r="H124" s="363">
        <f t="shared" si="6"/>
        <v>0</v>
      </c>
      <c r="I124" s="365"/>
      <c r="J124" s="363">
        <f t="shared" si="7"/>
        <v>0</v>
      </c>
      <c r="K124" s="364">
        <f t="shared" si="8"/>
        <v>0</v>
      </c>
      <c r="L124" s="363">
        <f t="shared" si="9"/>
        <v>0</v>
      </c>
      <c r="M124" s="373"/>
      <c r="N124" s="330" t="str">
        <f t="shared" si="5"/>
        <v/>
      </c>
    </row>
    <row r="125" spans="1:14" s="331" customFormat="1">
      <c r="A125" s="372"/>
      <c r="B125" s="371"/>
      <c r="C125" s="370"/>
      <c r="D125" s="369"/>
      <c r="E125" s="368"/>
      <c r="F125" s="375"/>
      <c r="G125" s="365"/>
      <c r="H125" s="363">
        <f t="shared" si="6"/>
        <v>0</v>
      </c>
      <c r="I125" s="365"/>
      <c r="J125" s="363">
        <f t="shared" si="7"/>
        <v>0</v>
      </c>
      <c r="K125" s="364">
        <f t="shared" si="8"/>
        <v>0</v>
      </c>
      <c r="L125" s="363">
        <f t="shared" si="9"/>
        <v>0</v>
      </c>
      <c r="M125" s="373"/>
      <c r="N125" s="330" t="str">
        <f t="shared" si="5"/>
        <v/>
      </c>
    </row>
    <row r="126" spans="1:14" s="331" customFormat="1">
      <c r="A126" s="372"/>
      <c r="B126" s="371"/>
      <c r="C126" s="370"/>
      <c r="D126" s="369"/>
      <c r="E126" s="368"/>
      <c r="F126" s="375"/>
      <c r="G126" s="365"/>
      <c r="H126" s="363">
        <f t="shared" si="6"/>
        <v>0</v>
      </c>
      <c r="I126" s="365"/>
      <c r="J126" s="363">
        <f t="shared" si="7"/>
        <v>0</v>
      </c>
      <c r="K126" s="364">
        <f t="shared" si="8"/>
        <v>0</v>
      </c>
      <c r="L126" s="363">
        <f t="shared" si="9"/>
        <v>0</v>
      </c>
      <c r="M126" s="373"/>
      <c r="N126" s="330" t="str">
        <f t="shared" si="5"/>
        <v/>
      </c>
    </row>
    <row r="127" spans="1:14" s="331" customFormat="1">
      <c r="A127" s="372"/>
      <c r="B127" s="371"/>
      <c r="C127" s="370"/>
      <c r="D127" s="369"/>
      <c r="E127" s="368"/>
      <c r="F127" s="375"/>
      <c r="G127" s="365"/>
      <c r="H127" s="363">
        <f t="shared" si="6"/>
        <v>0</v>
      </c>
      <c r="I127" s="365"/>
      <c r="J127" s="363">
        <f t="shared" si="7"/>
        <v>0</v>
      </c>
      <c r="K127" s="364">
        <f t="shared" si="8"/>
        <v>0</v>
      </c>
      <c r="L127" s="363">
        <f t="shared" si="9"/>
        <v>0</v>
      </c>
      <c r="M127" s="373"/>
      <c r="N127" s="330" t="str">
        <f t="shared" si="5"/>
        <v/>
      </c>
    </row>
    <row r="128" spans="1:14" s="331" customFormat="1">
      <c r="A128" s="372"/>
      <c r="B128" s="371"/>
      <c r="C128" s="370"/>
      <c r="D128" s="369"/>
      <c r="E128" s="368"/>
      <c r="F128" s="375"/>
      <c r="G128" s="365"/>
      <c r="H128" s="363">
        <f t="shared" si="6"/>
        <v>0</v>
      </c>
      <c r="I128" s="365"/>
      <c r="J128" s="363">
        <f t="shared" si="7"/>
        <v>0</v>
      </c>
      <c r="K128" s="364">
        <f t="shared" si="8"/>
        <v>0</v>
      </c>
      <c r="L128" s="363">
        <f t="shared" si="9"/>
        <v>0</v>
      </c>
      <c r="M128" s="373"/>
      <c r="N128" s="330" t="str">
        <f t="shared" si="5"/>
        <v/>
      </c>
    </row>
    <row r="129" spans="1:14" s="331" customFormat="1">
      <c r="A129" s="372"/>
      <c r="B129" s="371"/>
      <c r="C129" s="370"/>
      <c r="D129" s="369"/>
      <c r="E129" s="368"/>
      <c r="F129" s="375"/>
      <c r="G129" s="365"/>
      <c r="H129" s="363">
        <f t="shared" si="6"/>
        <v>0</v>
      </c>
      <c r="I129" s="365"/>
      <c r="J129" s="363">
        <f t="shared" si="7"/>
        <v>0</v>
      </c>
      <c r="K129" s="364">
        <f t="shared" si="8"/>
        <v>0</v>
      </c>
      <c r="L129" s="363">
        <f t="shared" si="9"/>
        <v>0</v>
      </c>
      <c r="M129" s="373"/>
      <c r="N129" s="330" t="str">
        <f t="shared" si="5"/>
        <v/>
      </c>
    </row>
    <row r="130" spans="1:14" s="331" customFormat="1">
      <c r="A130" s="372"/>
      <c r="B130" s="371"/>
      <c r="C130" s="370"/>
      <c r="D130" s="369"/>
      <c r="E130" s="368"/>
      <c r="F130" s="375"/>
      <c r="G130" s="365"/>
      <c r="H130" s="363">
        <f t="shared" si="6"/>
        <v>0</v>
      </c>
      <c r="I130" s="365"/>
      <c r="J130" s="363">
        <f t="shared" si="7"/>
        <v>0</v>
      </c>
      <c r="K130" s="364">
        <f t="shared" si="8"/>
        <v>0</v>
      </c>
      <c r="L130" s="363">
        <f t="shared" si="9"/>
        <v>0</v>
      </c>
      <c r="M130" s="373"/>
      <c r="N130" s="330" t="str">
        <f t="shared" si="5"/>
        <v/>
      </c>
    </row>
    <row r="131" spans="1:14" s="331" customFormat="1">
      <c r="A131" s="372"/>
      <c r="B131" s="371"/>
      <c r="C131" s="370"/>
      <c r="D131" s="369"/>
      <c r="E131" s="368"/>
      <c r="F131" s="375"/>
      <c r="G131" s="365"/>
      <c r="H131" s="363">
        <f t="shared" si="6"/>
        <v>0</v>
      </c>
      <c r="I131" s="365"/>
      <c r="J131" s="363">
        <f t="shared" si="7"/>
        <v>0</v>
      </c>
      <c r="K131" s="364">
        <f t="shared" si="8"/>
        <v>0</v>
      </c>
      <c r="L131" s="363">
        <f t="shared" si="9"/>
        <v>0</v>
      </c>
      <c r="M131" s="373"/>
      <c r="N131" s="330" t="str">
        <f t="shared" si="5"/>
        <v/>
      </c>
    </row>
    <row r="132" spans="1:14" s="331" customFormat="1">
      <c r="A132" s="372"/>
      <c r="B132" s="371"/>
      <c r="C132" s="370"/>
      <c r="D132" s="369"/>
      <c r="E132" s="368"/>
      <c r="F132" s="375"/>
      <c r="G132" s="365"/>
      <c r="H132" s="363">
        <f t="shared" si="6"/>
        <v>0</v>
      </c>
      <c r="I132" s="365"/>
      <c r="J132" s="363">
        <f t="shared" si="7"/>
        <v>0</v>
      </c>
      <c r="K132" s="364">
        <f t="shared" si="8"/>
        <v>0</v>
      </c>
      <c r="L132" s="363">
        <f t="shared" si="9"/>
        <v>0</v>
      </c>
      <c r="M132" s="373"/>
      <c r="N132" s="330" t="str">
        <f t="shared" si="5"/>
        <v/>
      </c>
    </row>
    <row r="133" spans="1:14" s="331" customFormat="1">
      <c r="A133" s="372"/>
      <c r="B133" s="371"/>
      <c r="C133" s="370"/>
      <c r="D133" s="369"/>
      <c r="E133" s="368"/>
      <c r="F133" s="375"/>
      <c r="G133" s="365"/>
      <c r="H133" s="363">
        <f t="shared" si="6"/>
        <v>0</v>
      </c>
      <c r="I133" s="365"/>
      <c r="J133" s="363">
        <f t="shared" si="7"/>
        <v>0</v>
      </c>
      <c r="K133" s="364">
        <f t="shared" si="8"/>
        <v>0</v>
      </c>
      <c r="L133" s="363">
        <f t="shared" si="9"/>
        <v>0</v>
      </c>
      <c r="M133" s="373"/>
      <c r="N133" s="330" t="str">
        <f t="shared" si="5"/>
        <v/>
      </c>
    </row>
    <row r="134" spans="1:14" s="331" customFormat="1">
      <c r="A134" s="372"/>
      <c r="B134" s="371"/>
      <c r="C134" s="370"/>
      <c r="D134" s="369"/>
      <c r="E134" s="368"/>
      <c r="F134" s="375"/>
      <c r="G134" s="365"/>
      <c r="H134" s="363">
        <f t="shared" si="6"/>
        <v>0</v>
      </c>
      <c r="I134" s="365"/>
      <c r="J134" s="363">
        <f t="shared" si="7"/>
        <v>0</v>
      </c>
      <c r="K134" s="364">
        <f t="shared" si="8"/>
        <v>0</v>
      </c>
      <c r="L134" s="363">
        <f t="shared" si="9"/>
        <v>0</v>
      </c>
      <c r="M134" s="373"/>
      <c r="N134" s="330" t="str">
        <f t="shared" si="5"/>
        <v/>
      </c>
    </row>
    <row r="135" spans="1:14" s="331" customFormat="1">
      <c r="A135" s="372"/>
      <c r="B135" s="371"/>
      <c r="C135" s="370"/>
      <c r="D135" s="369"/>
      <c r="E135" s="368"/>
      <c r="F135" s="375"/>
      <c r="G135" s="365"/>
      <c r="H135" s="363">
        <f t="shared" si="6"/>
        <v>0</v>
      </c>
      <c r="I135" s="365"/>
      <c r="J135" s="363">
        <f t="shared" si="7"/>
        <v>0</v>
      </c>
      <c r="K135" s="364">
        <f t="shared" si="8"/>
        <v>0</v>
      </c>
      <c r="L135" s="363">
        <f t="shared" si="9"/>
        <v>0</v>
      </c>
      <c r="M135" s="373"/>
      <c r="N135" s="330" t="str">
        <f t="shared" si="5"/>
        <v/>
      </c>
    </row>
    <row r="136" spans="1:14" s="331" customFormat="1">
      <c r="A136" s="372"/>
      <c r="B136" s="371"/>
      <c r="C136" s="370"/>
      <c r="D136" s="369"/>
      <c r="E136" s="368"/>
      <c r="F136" s="375"/>
      <c r="G136" s="365"/>
      <c r="H136" s="363">
        <f t="shared" si="6"/>
        <v>0</v>
      </c>
      <c r="I136" s="365"/>
      <c r="J136" s="363">
        <f t="shared" si="7"/>
        <v>0</v>
      </c>
      <c r="K136" s="364">
        <f t="shared" si="8"/>
        <v>0</v>
      </c>
      <c r="L136" s="363">
        <f t="shared" si="9"/>
        <v>0</v>
      </c>
      <c r="M136" s="373"/>
      <c r="N136" s="330" t="str">
        <f t="shared" si="5"/>
        <v/>
      </c>
    </row>
    <row r="137" spans="1:14" s="331" customFormat="1">
      <c r="A137" s="372"/>
      <c r="B137" s="371"/>
      <c r="C137" s="370"/>
      <c r="D137" s="369"/>
      <c r="E137" s="368"/>
      <c r="F137" s="375"/>
      <c r="G137" s="365"/>
      <c r="H137" s="363">
        <f t="shared" si="6"/>
        <v>0</v>
      </c>
      <c r="I137" s="365"/>
      <c r="J137" s="363">
        <f t="shared" si="7"/>
        <v>0</v>
      </c>
      <c r="K137" s="364">
        <f t="shared" si="8"/>
        <v>0</v>
      </c>
      <c r="L137" s="363">
        <f t="shared" si="9"/>
        <v>0</v>
      </c>
      <c r="M137" s="373"/>
      <c r="N137" s="330" t="str">
        <f t="shared" si="5"/>
        <v/>
      </c>
    </row>
    <row r="138" spans="1:14" s="331" customFormat="1">
      <c r="A138" s="372"/>
      <c r="B138" s="371"/>
      <c r="C138" s="370"/>
      <c r="D138" s="369"/>
      <c r="E138" s="368"/>
      <c r="F138" s="375"/>
      <c r="G138" s="365"/>
      <c r="H138" s="363">
        <f t="shared" si="6"/>
        <v>0</v>
      </c>
      <c r="I138" s="365"/>
      <c r="J138" s="363">
        <f t="shared" si="7"/>
        <v>0</v>
      </c>
      <c r="K138" s="364">
        <f t="shared" si="8"/>
        <v>0</v>
      </c>
      <c r="L138" s="363">
        <f t="shared" si="9"/>
        <v>0</v>
      </c>
      <c r="M138" s="373"/>
      <c r="N138" s="330" t="str">
        <f t="shared" si="5"/>
        <v/>
      </c>
    </row>
    <row r="139" spans="1:14" s="331" customFormat="1">
      <c r="A139" s="372"/>
      <c r="B139" s="371"/>
      <c r="C139" s="370"/>
      <c r="D139" s="369"/>
      <c r="E139" s="368"/>
      <c r="F139" s="375"/>
      <c r="G139" s="365"/>
      <c r="H139" s="363">
        <f t="shared" si="6"/>
        <v>0</v>
      </c>
      <c r="I139" s="365"/>
      <c r="J139" s="363">
        <f t="shared" si="7"/>
        <v>0</v>
      </c>
      <c r="K139" s="364">
        <f t="shared" si="8"/>
        <v>0</v>
      </c>
      <c r="L139" s="363">
        <f t="shared" si="9"/>
        <v>0</v>
      </c>
      <c r="M139" s="373"/>
      <c r="N139" s="330" t="str">
        <f t="shared" si="5"/>
        <v/>
      </c>
    </row>
    <row r="140" spans="1:14" s="331" customFormat="1">
      <c r="A140" s="372"/>
      <c r="B140" s="371"/>
      <c r="C140" s="370"/>
      <c r="D140" s="369"/>
      <c r="E140" s="368"/>
      <c r="F140" s="375"/>
      <c r="G140" s="365"/>
      <c r="H140" s="363">
        <f t="shared" si="6"/>
        <v>0</v>
      </c>
      <c r="I140" s="365"/>
      <c r="J140" s="363">
        <f t="shared" si="7"/>
        <v>0</v>
      </c>
      <c r="K140" s="364">
        <f t="shared" si="8"/>
        <v>0</v>
      </c>
      <c r="L140" s="363">
        <f t="shared" si="9"/>
        <v>0</v>
      </c>
      <c r="M140" s="373"/>
      <c r="N140" s="330" t="str">
        <f t="shared" si="5"/>
        <v/>
      </c>
    </row>
    <row r="141" spans="1:14" s="331" customFormat="1">
      <c r="A141" s="372"/>
      <c r="B141" s="371"/>
      <c r="C141" s="370"/>
      <c r="D141" s="369"/>
      <c r="E141" s="368"/>
      <c r="F141" s="375"/>
      <c r="G141" s="365"/>
      <c r="H141" s="363">
        <f t="shared" si="6"/>
        <v>0</v>
      </c>
      <c r="I141" s="365"/>
      <c r="J141" s="363">
        <f t="shared" si="7"/>
        <v>0</v>
      </c>
      <c r="K141" s="364">
        <f t="shared" si="8"/>
        <v>0</v>
      </c>
      <c r="L141" s="363">
        <f t="shared" si="9"/>
        <v>0</v>
      </c>
      <c r="M141" s="373"/>
      <c r="N141" s="330" t="str">
        <f t="shared" si="5"/>
        <v/>
      </c>
    </row>
    <row r="142" spans="1:14" s="331" customFormat="1">
      <c r="A142" s="372"/>
      <c r="B142" s="371"/>
      <c r="C142" s="370"/>
      <c r="D142" s="369"/>
      <c r="E142" s="368"/>
      <c r="F142" s="375"/>
      <c r="G142" s="365"/>
      <c r="H142" s="363">
        <f t="shared" si="6"/>
        <v>0</v>
      </c>
      <c r="I142" s="365"/>
      <c r="J142" s="363">
        <f t="shared" si="7"/>
        <v>0</v>
      </c>
      <c r="K142" s="364">
        <f t="shared" si="8"/>
        <v>0</v>
      </c>
      <c r="L142" s="363">
        <f t="shared" si="9"/>
        <v>0</v>
      </c>
      <c r="M142" s="373"/>
      <c r="N142" s="330" t="str">
        <f t="shared" ref="N142:N205" si="10">IF(J142+L142=H142,"","入力ミス")&amp;IF(L142&gt;=0,"","入力ミス")</f>
        <v/>
      </c>
    </row>
    <row r="143" spans="1:14" s="331" customFormat="1">
      <c r="A143" s="372"/>
      <c r="B143" s="371"/>
      <c r="C143" s="370"/>
      <c r="D143" s="369"/>
      <c r="E143" s="368"/>
      <c r="F143" s="375"/>
      <c r="G143" s="365"/>
      <c r="H143" s="363">
        <f t="shared" si="6"/>
        <v>0</v>
      </c>
      <c r="I143" s="365"/>
      <c r="J143" s="363">
        <f t="shared" si="7"/>
        <v>0</v>
      </c>
      <c r="K143" s="364">
        <f t="shared" si="8"/>
        <v>0</v>
      </c>
      <c r="L143" s="363">
        <f t="shared" si="9"/>
        <v>0</v>
      </c>
      <c r="M143" s="373"/>
      <c r="N143" s="330" t="str">
        <f t="shared" si="10"/>
        <v/>
      </c>
    </row>
    <row r="144" spans="1:14" s="331" customFormat="1">
      <c r="A144" s="372"/>
      <c r="B144" s="371"/>
      <c r="C144" s="370"/>
      <c r="D144" s="369"/>
      <c r="E144" s="368"/>
      <c r="F144" s="374"/>
      <c r="G144" s="365"/>
      <c r="H144" s="363">
        <f t="shared" si="6"/>
        <v>0</v>
      </c>
      <c r="I144" s="365"/>
      <c r="J144" s="363">
        <f t="shared" si="7"/>
        <v>0</v>
      </c>
      <c r="K144" s="364">
        <f t="shared" si="8"/>
        <v>0</v>
      </c>
      <c r="L144" s="363">
        <f t="shared" si="9"/>
        <v>0</v>
      </c>
      <c r="M144" s="373"/>
      <c r="N144" s="330" t="str">
        <f t="shared" si="10"/>
        <v/>
      </c>
    </row>
    <row r="145" spans="1:17" s="331" customFormat="1" ht="14.25" thickBot="1">
      <c r="A145" s="391"/>
      <c r="B145" s="390"/>
      <c r="C145" s="389"/>
      <c r="D145" s="388"/>
      <c r="E145" s="387"/>
      <c r="F145" s="367"/>
      <c r="G145" s="366"/>
      <c r="H145" s="363">
        <f t="shared" si="6"/>
        <v>0</v>
      </c>
      <c r="I145" s="365"/>
      <c r="J145" s="363">
        <f t="shared" si="7"/>
        <v>0</v>
      </c>
      <c r="K145" s="364">
        <f t="shared" si="8"/>
        <v>0</v>
      </c>
      <c r="L145" s="363">
        <f t="shared" si="9"/>
        <v>0</v>
      </c>
      <c r="M145" s="362"/>
      <c r="N145" s="330" t="str">
        <f t="shared" si="10"/>
        <v/>
      </c>
    </row>
    <row r="146" spans="1:17" s="331" customFormat="1" ht="14.25" thickTop="1">
      <c r="A146" s="361" t="s">
        <v>279</v>
      </c>
      <c r="B146" s="360" t="s">
        <v>295</v>
      </c>
      <c r="C146" s="359"/>
      <c r="D146" s="358" t="s">
        <v>293</v>
      </c>
      <c r="E146" s="357" t="s">
        <v>279</v>
      </c>
      <c r="F146" s="356" t="s">
        <v>279</v>
      </c>
      <c r="G146" s="355" t="s">
        <v>279</v>
      </c>
      <c r="H146" s="354">
        <f>SUMIFS(H96:H145,$A96:$A145,"設備費")</f>
        <v>0</v>
      </c>
      <c r="I146" s="355" t="s">
        <v>279</v>
      </c>
      <c r="J146" s="354">
        <f>SUMIFS(J96:J145,$A96:$A145,"設備費")</f>
        <v>0</v>
      </c>
      <c r="K146" s="355" t="s">
        <v>278</v>
      </c>
      <c r="L146" s="354">
        <f>SUMIFS(L96:L145,$A96:$A145,"設備費")</f>
        <v>0</v>
      </c>
      <c r="M146" s="353" t="s">
        <v>278</v>
      </c>
      <c r="N146" s="330" t="str">
        <f t="shared" si="10"/>
        <v/>
      </c>
      <c r="O146" s="331" t="s">
        <v>288</v>
      </c>
    </row>
    <row r="147" spans="1:17" s="331" customFormat="1">
      <c r="A147" s="352" t="s">
        <v>279</v>
      </c>
      <c r="B147" s="351" t="s">
        <v>294</v>
      </c>
      <c r="C147" s="350"/>
      <c r="D147" s="349" t="s">
        <v>293</v>
      </c>
      <c r="E147" s="348" t="s">
        <v>279</v>
      </c>
      <c r="F147" s="347" t="s">
        <v>279</v>
      </c>
      <c r="G147" s="346" t="s">
        <v>279</v>
      </c>
      <c r="H147" s="345">
        <f>SUMIFS(H96:H145,$A96:$A145,"工事費")</f>
        <v>0</v>
      </c>
      <c r="I147" s="346" t="s">
        <v>279</v>
      </c>
      <c r="J147" s="345">
        <f>SUMIFS(J96:J145,$A96:$A145,"工事費")</f>
        <v>0</v>
      </c>
      <c r="K147" s="346" t="s">
        <v>278</v>
      </c>
      <c r="L147" s="345">
        <f>SUMIFS(L96:L145,$A96:$A145,"工事費")</f>
        <v>0</v>
      </c>
      <c r="M147" s="344" t="s">
        <v>278</v>
      </c>
      <c r="N147" s="330" t="str">
        <f t="shared" si="10"/>
        <v/>
      </c>
      <c r="O147" s="343" t="s">
        <v>285</v>
      </c>
      <c r="P147" s="343" t="s">
        <v>284</v>
      </c>
      <c r="Q147" s="343" t="s">
        <v>283</v>
      </c>
    </row>
    <row r="148" spans="1:17" s="331" customFormat="1" ht="14.25" thickBot="1">
      <c r="A148" s="342" t="s">
        <v>279</v>
      </c>
      <c r="B148" s="341" t="s">
        <v>292</v>
      </c>
      <c r="C148" s="340"/>
      <c r="D148" s="339" t="s">
        <v>4</v>
      </c>
      <c r="E148" s="338" t="s">
        <v>279</v>
      </c>
      <c r="F148" s="337" t="s">
        <v>279</v>
      </c>
      <c r="G148" s="335" t="s">
        <v>279</v>
      </c>
      <c r="H148" s="336">
        <f>SUM(H96:H145)</f>
        <v>0</v>
      </c>
      <c r="I148" s="335" t="s">
        <v>279</v>
      </c>
      <c r="J148" s="336">
        <f>SUM(J96:J145)</f>
        <v>0</v>
      </c>
      <c r="K148" s="335" t="s">
        <v>278</v>
      </c>
      <c r="L148" s="334">
        <f>SUM(L96:L145)</f>
        <v>0</v>
      </c>
      <c r="M148" s="333" t="s">
        <v>278</v>
      </c>
      <c r="N148" s="330" t="str">
        <f t="shared" si="10"/>
        <v/>
      </c>
      <c r="O148" s="332" t="str">
        <f>IF(SUM(H146:H147)=H148,"","入力ミス")</f>
        <v/>
      </c>
      <c r="P148" s="332" t="str">
        <f>IF(SUM(J146:J147)=J148,"","入力ミス")</f>
        <v/>
      </c>
      <c r="Q148" s="332" t="str">
        <f>IF(SUM(L146:L147)=L148,"","入力ミス")</f>
        <v/>
      </c>
    </row>
    <row r="149" spans="1:17" s="331" customFormat="1">
      <c r="A149" s="385"/>
      <c r="B149" s="384"/>
      <c r="C149" s="383"/>
      <c r="D149" s="382" t="s">
        <v>291</v>
      </c>
      <c r="E149" s="381"/>
      <c r="F149" s="345"/>
      <c r="G149" s="380"/>
      <c r="H149" s="363"/>
      <c r="I149" s="380"/>
      <c r="J149" s="363"/>
      <c r="K149" s="380"/>
      <c r="L149" s="379"/>
      <c r="M149" s="378"/>
      <c r="N149" s="330" t="str">
        <f t="shared" si="10"/>
        <v/>
      </c>
    </row>
    <row r="150" spans="1:17" s="331" customFormat="1">
      <c r="A150" s="372"/>
      <c r="B150" s="377"/>
      <c r="C150" s="370"/>
      <c r="D150" s="376"/>
      <c r="E150" s="368"/>
      <c r="F150" s="375"/>
      <c r="G150" s="365"/>
      <c r="H150" s="363">
        <f t="shared" ref="H150:H199" si="11">$F150*G150</f>
        <v>0</v>
      </c>
      <c r="I150" s="365"/>
      <c r="J150" s="363">
        <f t="shared" ref="J150:J199" si="12">$F150*I150</f>
        <v>0</v>
      </c>
      <c r="K150" s="364">
        <f t="shared" ref="K150:K199" si="13">G150-I150</f>
        <v>0</v>
      </c>
      <c r="L150" s="363">
        <f t="shared" ref="L150:L199" si="14">$F150*K150</f>
        <v>0</v>
      </c>
      <c r="M150" s="373"/>
      <c r="N150" s="330" t="str">
        <f t="shared" si="10"/>
        <v/>
      </c>
    </row>
    <row r="151" spans="1:17" s="331" customFormat="1">
      <c r="A151" s="372"/>
      <c r="B151" s="371"/>
      <c r="C151" s="370"/>
      <c r="D151" s="369"/>
      <c r="E151" s="368"/>
      <c r="F151" s="375"/>
      <c r="G151" s="365"/>
      <c r="H151" s="363">
        <f t="shared" si="11"/>
        <v>0</v>
      </c>
      <c r="I151" s="365"/>
      <c r="J151" s="363">
        <f t="shared" si="12"/>
        <v>0</v>
      </c>
      <c r="K151" s="364">
        <f t="shared" si="13"/>
        <v>0</v>
      </c>
      <c r="L151" s="363">
        <f t="shared" si="14"/>
        <v>0</v>
      </c>
      <c r="M151" s="373"/>
      <c r="N151" s="330" t="str">
        <f t="shared" si="10"/>
        <v/>
      </c>
    </row>
    <row r="152" spans="1:17" s="331" customFormat="1">
      <c r="A152" s="372"/>
      <c r="B152" s="371"/>
      <c r="C152" s="370"/>
      <c r="D152" s="369"/>
      <c r="E152" s="368"/>
      <c r="F152" s="375"/>
      <c r="G152" s="365"/>
      <c r="H152" s="363">
        <f t="shared" si="11"/>
        <v>0</v>
      </c>
      <c r="I152" s="365"/>
      <c r="J152" s="363">
        <f t="shared" si="12"/>
        <v>0</v>
      </c>
      <c r="K152" s="364">
        <f t="shared" si="13"/>
        <v>0</v>
      </c>
      <c r="L152" s="363">
        <f t="shared" si="14"/>
        <v>0</v>
      </c>
      <c r="M152" s="373"/>
      <c r="N152" s="330" t="str">
        <f t="shared" si="10"/>
        <v/>
      </c>
    </row>
    <row r="153" spans="1:17" s="331" customFormat="1">
      <c r="A153" s="372"/>
      <c r="B153" s="371"/>
      <c r="C153" s="370"/>
      <c r="D153" s="369"/>
      <c r="E153" s="368"/>
      <c r="F153" s="375"/>
      <c r="G153" s="365"/>
      <c r="H153" s="363">
        <f t="shared" si="11"/>
        <v>0</v>
      </c>
      <c r="I153" s="365"/>
      <c r="J153" s="363">
        <f t="shared" si="12"/>
        <v>0</v>
      </c>
      <c r="K153" s="364">
        <f t="shared" si="13"/>
        <v>0</v>
      </c>
      <c r="L153" s="363">
        <f t="shared" si="14"/>
        <v>0</v>
      </c>
      <c r="M153" s="373"/>
      <c r="N153" s="330" t="str">
        <f t="shared" si="10"/>
        <v/>
      </c>
    </row>
    <row r="154" spans="1:17" s="331" customFormat="1">
      <c r="A154" s="372"/>
      <c r="B154" s="371"/>
      <c r="C154" s="370"/>
      <c r="D154" s="369"/>
      <c r="E154" s="368"/>
      <c r="F154" s="375"/>
      <c r="G154" s="365"/>
      <c r="H154" s="363">
        <f t="shared" si="11"/>
        <v>0</v>
      </c>
      <c r="I154" s="365"/>
      <c r="J154" s="363">
        <f t="shared" si="12"/>
        <v>0</v>
      </c>
      <c r="K154" s="364">
        <f t="shared" si="13"/>
        <v>0</v>
      </c>
      <c r="L154" s="363">
        <f t="shared" si="14"/>
        <v>0</v>
      </c>
      <c r="M154" s="373"/>
      <c r="N154" s="330" t="str">
        <f t="shared" si="10"/>
        <v/>
      </c>
    </row>
    <row r="155" spans="1:17" s="331" customFormat="1">
      <c r="A155" s="372"/>
      <c r="B155" s="371"/>
      <c r="C155" s="370"/>
      <c r="D155" s="369"/>
      <c r="E155" s="368"/>
      <c r="F155" s="375"/>
      <c r="G155" s="365"/>
      <c r="H155" s="363">
        <f t="shared" si="11"/>
        <v>0</v>
      </c>
      <c r="I155" s="365"/>
      <c r="J155" s="363">
        <f t="shared" si="12"/>
        <v>0</v>
      </c>
      <c r="K155" s="364">
        <f t="shared" si="13"/>
        <v>0</v>
      </c>
      <c r="L155" s="363">
        <f t="shared" si="14"/>
        <v>0</v>
      </c>
      <c r="M155" s="373"/>
      <c r="N155" s="330" t="str">
        <f t="shared" si="10"/>
        <v/>
      </c>
    </row>
    <row r="156" spans="1:17" s="331" customFormat="1">
      <c r="A156" s="372"/>
      <c r="B156" s="371"/>
      <c r="C156" s="370"/>
      <c r="D156" s="369"/>
      <c r="E156" s="368"/>
      <c r="F156" s="375"/>
      <c r="G156" s="365"/>
      <c r="H156" s="363">
        <f t="shared" si="11"/>
        <v>0</v>
      </c>
      <c r="I156" s="365"/>
      <c r="J156" s="363">
        <f t="shared" si="12"/>
        <v>0</v>
      </c>
      <c r="K156" s="364">
        <f t="shared" si="13"/>
        <v>0</v>
      </c>
      <c r="L156" s="363">
        <f t="shared" si="14"/>
        <v>0</v>
      </c>
      <c r="M156" s="373"/>
      <c r="N156" s="330" t="str">
        <f t="shared" si="10"/>
        <v/>
      </c>
    </row>
    <row r="157" spans="1:17" s="331" customFormat="1">
      <c r="A157" s="372"/>
      <c r="B157" s="371"/>
      <c r="C157" s="370"/>
      <c r="D157" s="369"/>
      <c r="E157" s="368"/>
      <c r="F157" s="375"/>
      <c r="G157" s="365"/>
      <c r="H157" s="363">
        <f t="shared" si="11"/>
        <v>0</v>
      </c>
      <c r="I157" s="365"/>
      <c r="J157" s="363">
        <f t="shared" si="12"/>
        <v>0</v>
      </c>
      <c r="K157" s="364">
        <f t="shared" si="13"/>
        <v>0</v>
      </c>
      <c r="L157" s="363">
        <f t="shared" si="14"/>
        <v>0</v>
      </c>
      <c r="M157" s="373"/>
      <c r="N157" s="330" t="str">
        <f t="shared" si="10"/>
        <v/>
      </c>
    </row>
    <row r="158" spans="1:17" s="331" customFormat="1">
      <c r="A158" s="372"/>
      <c r="B158" s="371"/>
      <c r="C158" s="370"/>
      <c r="D158" s="369"/>
      <c r="E158" s="368"/>
      <c r="F158" s="375"/>
      <c r="G158" s="365"/>
      <c r="H158" s="363">
        <f t="shared" si="11"/>
        <v>0</v>
      </c>
      <c r="I158" s="365"/>
      <c r="J158" s="363">
        <f t="shared" si="12"/>
        <v>0</v>
      </c>
      <c r="K158" s="364">
        <f t="shared" si="13"/>
        <v>0</v>
      </c>
      <c r="L158" s="363">
        <f t="shared" si="14"/>
        <v>0</v>
      </c>
      <c r="M158" s="373"/>
      <c r="N158" s="330" t="str">
        <f t="shared" si="10"/>
        <v/>
      </c>
    </row>
    <row r="159" spans="1:17" s="331" customFormat="1">
      <c r="A159" s="372"/>
      <c r="B159" s="371"/>
      <c r="C159" s="370"/>
      <c r="D159" s="369"/>
      <c r="E159" s="368"/>
      <c r="F159" s="375"/>
      <c r="G159" s="365"/>
      <c r="H159" s="363">
        <f t="shared" si="11"/>
        <v>0</v>
      </c>
      <c r="I159" s="365"/>
      <c r="J159" s="363">
        <f t="shared" si="12"/>
        <v>0</v>
      </c>
      <c r="K159" s="364">
        <f t="shared" si="13"/>
        <v>0</v>
      </c>
      <c r="L159" s="363">
        <f t="shared" si="14"/>
        <v>0</v>
      </c>
      <c r="M159" s="373"/>
      <c r="N159" s="330" t="str">
        <f t="shared" si="10"/>
        <v/>
      </c>
    </row>
    <row r="160" spans="1:17" s="331" customFormat="1">
      <c r="A160" s="372"/>
      <c r="B160" s="371"/>
      <c r="C160" s="370"/>
      <c r="D160" s="369"/>
      <c r="E160" s="368"/>
      <c r="F160" s="375"/>
      <c r="G160" s="365"/>
      <c r="H160" s="363">
        <f t="shared" si="11"/>
        <v>0</v>
      </c>
      <c r="I160" s="365"/>
      <c r="J160" s="363">
        <f t="shared" si="12"/>
        <v>0</v>
      </c>
      <c r="K160" s="364">
        <f t="shared" si="13"/>
        <v>0</v>
      </c>
      <c r="L160" s="363">
        <f t="shared" si="14"/>
        <v>0</v>
      </c>
      <c r="M160" s="373"/>
      <c r="N160" s="330" t="str">
        <f t="shared" si="10"/>
        <v/>
      </c>
    </row>
    <row r="161" spans="1:14" s="331" customFormat="1">
      <c r="A161" s="372"/>
      <c r="B161" s="371"/>
      <c r="C161" s="370"/>
      <c r="D161" s="369"/>
      <c r="E161" s="368"/>
      <c r="F161" s="375"/>
      <c r="G161" s="365"/>
      <c r="H161" s="363">
        <f t="shared" si="11"/>
        <v>0</v>
      </c>
      <c r="I161" s="365"/>
      <c r="J161" s="363">
        <f t="shared" si="12"/>
        <v>0</v>
      </c>
      <c r="K161" s="364">
        <f t="shared" si="13"/>
        <v>0</v>
      </c>
      <c r="L161" s="363">
        <f t="shared" si="14"/>
        <v>0</v>
      </c>
      <c r="M161" s="373"/>
      <c r="N161" s="330" t="str">
        <f t="shared" si="10"/>
        <v/>
      </c>
    </row>
    <row r="162" spans="1:14" s="331" customFormat="1">
      <c r="A162" s="372"/>
      <c r="B162" s="371"/>
      <c r="C162" s="370"/>
      <c r="D162" s="369"/>
      <c r="E162" s="368"/>
      <c r="F162" s="375"/>
      <c r="G162" s="365"/>
      <c r="H162" s="363">
        <f t="shared" si="11"/>
        <v>0</v>
      </c>
      <c r="I162" s="365"/>
      <c r="J162" s="363">
        <f t="shared" si="12"/>
        <v>0</v>
      </c>
      <c r="K162" s="364">
        <f t="shared" si="13"/>
        <v>0</v>
      </c>
      <c r="L162" s="363">
        <f t="shared" si="14"/>
        <v>0</v>
      </c>
      <c r="M162" s="373"/>
      <c r="N162" s="330" t="str">
        <f t="shared" si="10"/>
        <v/>
      </c>
    </row>
    <row r="163" spans="1:14" s="331" customFormat="1">
      <c r="A163" s="372"/>
      <c r="B163" s="371"/>
      <c r="C163" s="370"/>
      <c r="D163" s="369"/>
      <c r="E163" s="368"/>
      <c r="F163" s="375"/>
      <c r="G163" s="365"/>
      <c r="H163" s="363">
        <f t="shared" si="11"/>
        <v>0</v>
      </c>
      <c r="I163" s="365"/>
      <c r="J163" s="363">
        <f t="shared" si="12"/>
        <v>0</v>
      </c>
      <c r="K163" s="364">
        <f t="shared" si="13"/>
        <v>0</v>
      </c>
      <c r="L163" s="363">
        <f t="shared" si="14"/>
        <v>0</v>
      </c>
      <c r="M163" s="373"/>
      <c r="N163" s="330" t="str">
        <f t="shared" si="10"/>
        <v/>
      </c>
    </row>
    <row r="164" spans="1:14" s="331" customFormat="1">
      <c r="A164" s="372"/>
      <c r="B164" s="371"/>
      <c r="C164" s="370"/>
      <c r="D164" s="369"/>
      <c r="E164" s="368"/>
      <c r="F164" s="375"/>
      <c r="G164" s="365"/>
      <c r="H164" s="363">
        <f t="shared" si="11"/>
        <v>0</v>
      </c>
      <c r="I164" s="365"/>
      <c r="J164" s="363">
        <f t="shared" si="12"/>
        <v>0</v>
      </c>
      <c r="K164" s="364">
        <f t="shared" si="13"/>
        <v>0</v>
      </c>
      <c r="L164" s="363">
        <f t="shared" si="14"/>
        <v>0</v>
      </c>
      <c r="M164" s="373"/>
      <c r="N164" s="330" t="str">
        <f t="shared" si="10"/>
        <v/>
      </c>
    </row>
    <row r="165" spans="1:14" s="331" customFormat="1">
      <c r="A165" s="372"/>
      <c r="B165" s="371"/>
      <c r="C165" s="370"/>
      <c r="D165" s="369"/>
      <c r="E165" s="368"/>
      <c r="F165" s="375"/>
      <c r="G165" s="365"/>
      <c r="H165" s="363">
        <f t="shared" si="11"/>
        <v>0</v>
      </c>
      <c r="I165" s="365"/>
      <c r="J165" s="363">
        <f t="shared" si="12"/>
        <v>0</v>
      </c>
      <c r="K165" s="364">
        <f t="shared" si="13"/>
        <v>0</v>
      </c>
      <c r="L165" s="363">
        <f t="shared" si="14"/>
        <v>0</v>
      </c>
      <c r="M165" s="373"/>
      <c r="N165" s="330" t="str">
        <f t="shared" si="10"/>
        <v/>
      </c>
    </row>
    <row r="166" spans="1:14" s="331" customFormat="1">
      <c r="A166" s="372"/>
      <c r="B166" s="371"/>
      <c r="C166" s="370"/>
      <c r="D166" s="369"/>
      <c r="E166" s="368"/>
      <c r="F166" s="375"/>
      <c r="G166" s="365"/>
      <c r="H166" s="363">
        <f t="shared" si="11"/>
        <v>0</v>
      </c>
      <c r="I166" s="365"/>
      <c r="J166" s="363">
        <f t="shared" si="12"/>
        <v>0</v>
      </c>
      <c r="K166" s="364">
        <f t="shared" si="13"/>
        <v>0</v>
      </c>
      <c r="L166" s="363">
        <f t="shared" si="14"/>
        <v>0</v>
      </c>
      <c r="M166" s="373"/>
      <c r="N166" s="330" t="str">
        <f t="shared" si="10"/>
        <v/>
      </c>
    </row>
    <row r="167" spans="1:14" s="331" customFormat="1">
      <c r="A167" s="372"/>
      <c r="B167" s="371"/>
      <c r="C167" s="370"/>
      <c r="D167" s="369"/>
      <c r="E167" s="368"/>
      <c r="F167" s="375"/>
      <c r="G167" s="365"/>
      <c r="H167" s="363">
        <f t="shared" si="11"/>
        <v>0</v>
      </c>
      <c r="I167" s="365"/>
      <c r="J167" s="363">
        <f t="shared" si="12"/>
        <v>0</v>
      </c>
      <c r="K167" s="364">
        <f t="shared" si="13"/>
        <v>0</v>
      </c>
      <c r="L167" s="363">
        <f t="shared" si="14"/>
        <v>0</v>
      </c>
      <c r="M167" s="373"/>
      <c r="N167" s="330" t="str">
        <f t="shared" si="10"/>
        <v/>
      </c>
    </row>
    <row r="168" spans="1:14" s="331" customFormat="1">
      <c r="A168" s="372"/>
      <c r="B168" s="371"/>
      <c r="C168" s="370"/>
      <c r="D168" s="369"/>
      <c r="E168" s="368"/>
      <c r="F168" s="375"/>
      <c r="G168" s="365"/>
      <c r="H168" s="363">
        <f t="shared" si="11"/>
        <v>0</v>
      </c>
      <c r="I168" s="365"/>
      <c r="J168" s="363">
        <f t="shared" si="12"/>
        <v>0</v>
      </c>
      <c r="K168" s="364">
        <f t="shared" si="13"/>
        <v>0</v>
      </c>
      <c r="L168" s="363">
        <f t="shared" si="14"/>
        <v>0</v>
      </c>
      <c r="M168" s="373"/>
      <c r="N168" s="330" t="str">
        <f t="shared" si="10"/>
        <v/>
      </c>
    </row>
    <row r="169" spans="1:14" s="331" customFormat="1">
      <c r="A169" s="372"/>
      <c r="B169" s="371"/>
      <c r="C169" s="370"/>
      <c r="D169" s="369"/>
      <c r="E169" s="368"/>
      <c r="F169" s="375"/>
      <c r="G169" s="365"/>
      <c r="H169" s="363">
        <f t="shared" si="11"/>
        <v>0</v>
      </c>
      <c r="I169" s="365"/>
      <c r="J169" s="363">
        <f t="shared" si="12"/>
        <v>0</v>
      </c>
      <c r="K169" s="364">
        <f t="shared" si="13"/>
        <v>0</v>
      </c>
      <c r="L169" s="363">
        <f t="shared" si="14"/>
        <v>0</v>
      </c>
      <c r="M169" s="373"/>
      <c r="N169" s="330" t="str">
        <f t="shared" si="10"/>
        <v/>
      </c>
    </row>
    <row r="170" spans="1:14" s="331" customFormat="1">
      <c r="A170" s="372"/>
      <c r="B170" s="371"/>
      <c r="C170" s="370"/>
      <c r="D170" s="369"/>
      <c r="E170" s="368"/>
      <c r="F170" s="375"/>
      <c r="G170" s="365"/>
      <c r="H170" s="363">
        <f t="shared" si="11"/>
        <v>0</v>
      </c>
      <c r="I170" s="365"/>
      <c r="J170" s="363">
        <f t="shared" si="12"/>
        <v>0</v>
      </c>
      <c r="K170" s="364">
        <f t="shared" si="13"/>
        <v>0</v>
      </c>
      <c r="L170" s="363">
        <f t="shared" si="14"/>
        <v>0</v>
      </c>
      <c r="M170" s="373"/>
      <c r="N170" s="330" t="str">
        <f t="shared" si="10"/>
        <v/>
      </c>
    </row>
    <row r="171" spans="1:14" s="331" customFormat="1">
      <c r="A171" s="372"/>
      <c r="B171" s="371"/>
      <c r="C171" s="370"/>
      <c r="D171" s="369"/>
      <c r="E171" s="368"/>
      <c r="F171" s="375"/>
      <c r="G171" s="365"/>
      <c r="H171" s="363">
        <f t="shared" si="11"/>
        <v>0</v>
      </c>
      <c r="I171" s="365"/>
      <c r="J171" s="363">
        <f t="shared" si="12"/>
        <v>0</v>
      </c>
      <c r="K171" s="364">
        <f t="shared" si="13"/>
        <v>0</v>
      </c>
      <c r="L171" s="363">
        <f t="shared" si="14"/>
        <v>0</v>
      </c>
      <c r="M171" s="373"/>
      <c r="N171" s="330" t="str">
        <f t="shared" si="10"/>
        <v/>
      </c>
    </row>
    <row r="172" spans="1:14" s="331" customFormat="1">
      <c r="A172" s="372"/>
      <c r="B172" s="371"/>
      <c r="C172" s="370"/>
      <c r="D172" s="369"/>
      <c r="E172" s="368"/>
      <c r="F172" s="375"/>
      <c r="G172" s="365"/>
      <c r="H172" s="363">
        <f t="shared" si="11"/>
        <v>0</v>
      </c>
      <c r="I172" s="365"/>
      <c r="J172" s="363">
        <f t="shared" si="12"/>
        <v>0</v>
      </c>
      <c r="K172" s="364">
        <f t="shared" si="13"/>
        <v>0</v>
      </c>
      <c r="L172" s="363">
        <f t="shared" si="14"/>
        <v>0</v>
      </c>
      <c r="M172" s="373"/>
      <c r="N172" s="330" t="str">
        <f t="shared" si="10"/>
        <v/>
      </c>
    </row>
    <row r="173" spans="1:14" s="331" customFormat="1">
      <c r="A173" s="372"/>
      <c r="B173" s="371"/>
      <c r="C173" s="370"/>
      <c r="D173" s="369"/>
      <c r="E173" s="368"/>
      <c r="F173" s="375"/>
      <c r="G173" s="365"/>
      <c r="H173" s="363">
        <f t="shared" si="11"/>
        <v>0</v>
      </c>
      <c r="I173" s="365"/>
      <c r="J173" s="363">
        <f t="shared" si="12"/>
        <v>0</v>
      </c>
      <c r="K173" s="364">
        <f t="shared" si="13"/>
        <v>0</v>
      </c>
      <c r="L173" s="363">
        <f t="shared" si="14"/>
        <v>0</v>
      </c>
      <c r="M173" s="373"/>
      <c r="N173" s="330" t="str">
        <f t="shared" si="10"/>
        <v/>
      </c>
    </row>
    <row r="174" spans="1:14" s="331" customFormat="1">
      <c r="A174" s="372"/>
      <c r="B174" s="371"/>
      <c r="C174" s="370"/>
      <c r="D174" s="369"/>
      <c r="E174" s="368"/>
      <c r="F174" s="375"/>
      <c r="G174" s="365"/>
      <c r="H174" s="363">
        <f t="shared" si="11"/>
        <v>0</v>
      </c>
      <c r="I174" s="365"/>
      <c r="J174" s="363">
        <f t="shared" si="12"/>
        <v>0</v>
      </c>
      <c r="K174" s="364">
        <f t="shared" si="13"/>
        <v>0</v>
      </c>
      <c r="L174" s="363">
        <f t="shared" si="14"/>
        <v>0</v>
      </c>
      <c r="M174" s="373"/>
      <c r="N174" s="330" t="str">
        <f t="shared" si="10"/>
        <v/>
      </c>
    </row>
    <row r="175" spans="1:14" s="331" customFormat="1">
      <c r="A175" s="372"/>
      <c r="B175" s="371"/>
      <c r="C175" s="370"/>
      <c r="D175" s="369"/>
      <c r="E175" s="368"/>
      <c r="F175" s="375"/>
      <c r="G175" s="365"/>
      <c r="H175" s="363">
        <f t="shared" si="11"/>
        <v>0</v>
      </c>
      <c r="I175" s="365"/>
      <c r="J175" s="363">
        <f t="shared" si="12"/>
        <v>0</v>
      </c>
      <c r="K175" s="364">
        <f t="shared" si="13"/>
        <v>0</v>
      </c>
      <c r="L175" s="363">
        <f t="shared" si="14"/>
        <v>0</v>
      </c>
      <c r="M175" s="373"/>
      <c r="N175" s="330" t="str">
        <f t="shared" si="10"/>
        <v/>
      </c>
    </row>
    <row r="176" spans="1:14" s="331" customFormat="1">
      <c r="A176" s="372"/>
      <c r="B176" s="371"/>
      <c r="C176" s="370"/>
      <c r="D176" s="369"/>
      <c r="E176" s="368"/>
      <c r="F176" s="375"/>
      <c r="G176" s="365"/>
      <c r="H176" s="363">
        <f t="shared" si="11"/>
        <v>0</v>
      </c>
      <c r="I176" s="365"/>
      <c r="J176" s="363">
        <f t="shared" si="12"/>
        <v>0</v>
      </c>
      <c r="K176" s="364">
        <f t="shared" si="13"/>
        <v>0</v>
      </c>
      <c r="L176" s="363">
        <f t="shared" si="14"/>
        <v>0</v>
      </c>
      <c r="M176" s="373"/>
      <c r="N176" s="330" t="str">
        <f t="shared" si="10"/>
        <v/>
      </c>
    </row>
    <row r="177" spans="1:14" s="331" customFormat="1">
      <c r="A177" s="372"/>
      <c r="B177" s="371"/>
      <c r="C177" s="370"/>
      <c r="D177" s="369"/>
      <c r="E177" s="368"/>
      <c r="F177" s="375"/>
      <c r="G177" s="365"/>
      <c r="H177" s="363">
        <f t="shared" si="11"/>
        <v>0</v>
      </c>
      <c r="I177" s="365"/>
      <c r="J177" s="363">
        <f t="shared" si="12"/>
        <v>0</v>
      </c>
      <c r="K177" s="364">
        <f t="shared" si="13"/>
        <v>0</v>
      </c>
      <c r="L177" s="363">
        <f t="shared" si="14"/>
        <v>0</v>
      </c>
      <c r="M177" s="373"/>
      <c r="N177" s="330" t="str">
        <f t="shared" si="10"/>
        <v/>
      </c>
    </row>
    <row r="178" spans="1:14" s="331" customFormat="1">
      <c r="A178" s="372"/>
      <c r="B178" s="371"/>
      <c r="C178" s="370"/>
      <c r="D178" s="369"/>
      <c r="E178" s="368"/>
      <c r="F178" s="375"/>
      <c r="G178" s="365"/>
      <c r="H178" s="363">
        <f t="shared" si="11"/>
        <v>0</v>
      </c>
      <c r="I178" s="365"/>
      <c r="J178" s="363">
        <f t="shared" si="12"/>
        <v>0</v>
      </c>
      <c r="K178" s="364">
        <f t="shared" si="13"/>
        <v>0</v>
      </c>
      <c r="L178" s="363">
        <f t="shared" si="14"/>
        <v>0</v>
      </c>
      <c r="M178" s="373"/>
      <c r="N178" s="330" t="str">
        <f t="shared" si="10"/>
        <v/>
      </c>
    </row>
    <row r="179" spans="1:14" s="331" customFormat="1">
      <c r="A179" s="372"/>
      <c r="B179" s="371"/>
      <c r="C179" s="370"/>
      <c r="D179" s="369"/>
      <c r="E179" s="368"/>
      <c r="F179" s="375"/>
      <c r="G179" s="365"/>
      <c r="H179" s="363">
        <f t="shared" si="11"/>
        <v>0</v>
      </c>
      <c r="I179" s="365"/>
      <c r="J179" s="363">
        <f t="shared" si="12"/>
        <v>0</v>
      </c>
      <c r="K179" s="364">
        <f t="shared" si="13"/>
        <v>0</v>
      </c>
      <c r="L179" s="363">
        <f t="shared" si="14"/>
        <v>0</v>
      </c>
      <c r="M179" s="373"/>
      <c r="N179" s="330" t="str">
        <f t="shared" si="10"/>
        <v/>
      </c>
    </row>
    <row r="180" spans="1:14" s="331" customFormat="1">
      <c r="A180" s="372"/>
      <c r="B180" s="371"/>
      <c r="C180" s="370"/>
      <c r="D180" s="369"/>
      <c r="E180" s="368"/>
      <c r="F180" s="375"/>
      <c r="G180" s="365"/>
      <c r="H180" s="363">
        <f t="shared" si="11"/>
        <v>0</v>
      </c>
      <c r="I180" s="365"/>
      <c r="J180" s="363">
        <f t="shared" si="12"/>
        <v>0</v>
      </c>
      <c r="K180" s="364">
        <f t="shared" si="13"/>
        <v>0</v>
      </c>
      <c r="L180" s="363">
        <f t="shared" si="14"/>
        <v>0</v>
      </c>
      <c r="M180" s="373"/>
      <c r="N180" s="330" t="str">
        <f t="shared" si="10"/>
        <v/>
      </c>
    </row>
    <row r="181" spans="1:14" s="331" customFormat="1">
      <c r="A181" s="372"/>
      <c r="B181" s="371"/>
      <c r="C181" s="370"/>
      <c r="D181" s="369"/>
      <c r="E181" s="368"/>
      <c r="F181" s="375"/>
      <c r="G181" s="365"/>
      <c r="H181" s="363">
        <f t="shared" si="11"/>
        <v>0</v>
      </c>
      <c r="I181" s="365"/>
      <c r="J181" s="363">
        <f t="shared" si="12"/>
        <v>0</v>
      </c>
      <c r="K181" s="364">
        <f t="shared" si="13"/>
        <v>0</v>
      </c>
      <c r="L181" s="363">
        <f t="shared" si="14"/>
        <v>0</v>
      </c>
      <c r="M181" s="373"/>
      <c r="N181" s="330" t="str">
        <f t="shared" si="10"/>
        <v/>
      </c>
    </row>
    <row r="182" spans="1:14" s="331" customFormat="1">
      <c r="A182" s="372"/>
      <c r="B182" s="371"/>
      <c r="C182" s="370"/>
      <c r="D182" s="369"/>
      <c r="E182" s="368"/>
      <c r="F182" s="375"/>
      <c r="G182" s="365"/>
      <c r="H182" s="363">
        <f t="shared" si="11"/>
        <v>0</v>
      </c>
      <c r="I182" s="365"/>
      <c r="J182" s="363">
        <f t="shared" si="12"/>
        <v>0</v>
      </c>
      <c r="K182" s="364">
        <f t="shared" si="13"/>
        <v>0</v>
      </c>
      <c r="L182" s="363">
        <f t="shared" si="14"/>
        <v>0</v>
      </c>
      <c r="M182" s="373"/>
      <c r="N182" s="330" t="str">
        <f t="shared" si="10"/>
        <v/>
      </c>
    </row>
    <row r="183" spans="1:14" s="331" customFormat="1">
      <c r="A183" s="372"/>
      <c r="B183" s="371"/>
      <c r="C183" s="370"/>
      <c r="D183" s="369"/>
      <c r="E183" s="368"/>
      <c r="F183" s="375"/>
      <c r="G183" s="365"/>
      <c r="H183" s="363">
        <f t="shared" si="11"/>
        <v>0</v>
      </c>
      <c r="I183" s="365"/>
      <c r="J183" s="363">
        <f t="shared" si="12"/>
        <v>0</v>
      </c>
      <c r="K183" s="364">
        <f t="shared" si="13"/>
        <v>0</v>
      </c>
      <c r="L183" s="363">
        <f t="shared" si="14"/>
        <v>0</v>
      </c>
      <c r="M183" s="373"/>
      <c r="N183" s="330" t="str">
        <f t="shared" si="10"/>
        <v/>
      </c>
    </row>
    <row r="184" spans="1:14" s="331" customFormat="1">
      <c r="A184" s="372"/>
      <c r="B184" s="371"/>
      <c r="C184" s="370"/>
      <c r="D184" s="369"/>
      <c r="E184" s="368"/>
      <c r="F184" s="375"/>
      <c r="G184" s="365"/>
      <c r="H184" s="363">
        <f t="shared" si="11"/>
        <v>0</v>
      </c>
      <c r="I184" s="365"/>
      <c r="J184" s="363">
        <f t="shared" si="12"/>
        <v>0</v>
      </c>
      <c r="K184" s="364">
        <f t="shared" si="13"/>
        <v>0</v>
      </c>
      <c r="L184" s="363">
        <f t="shared" si="14"/>
        <v>0</v>
      </c>
      <c r="M184" s="373"/>
      <c r="N184" s="330" t="str">
        <f t="shared" si="10"/>
        <v/>
      </c>
    </row>
    <row r="185" spans="1:14" s="331" customFormat="1">
      <c r="A185" s="372"/>
      <c r="B185" s="371"/>
      <c r="C185" s="370"/>
      <c r="D185" s="369"/>
      <c r="E185" s="368"/>
      <c r="F185" s="375"/>
      <c r="G185" s="365"/>
      <c r="H185" s="363">
        <f t="shared" si="11"/>
        <v>0</v>
      </c>
      <c r="I185" s="365"/>
      <c r="J185" s="363">
        <f t="shared" si="12"/>
        <v>0</v>
      </c>
      <c r="K185" s="364">
        <f t="shared" si="13"/>
        <v>0</v>
      </c>
      <c r="L185" s="363">
        <f t="shared" si="14"/>
        <v>0</v>
      </c>
      <c r="M185" s="373"/>
      <c r="N185" s="330" t="str">
        <f t="shared" si="10"/>
        <v/>
      </c>
    </row>
    <row r="186" spans="1:14" s="331" customFormat="1">
      <c r="A186" s="372"/>
      <c r="B186" s="371"/>
      <c r="C186" s="370"/>
      <c r="D186" s="369"/>
      <c r="E186" s="368"/>
      <c r="F186" s="375"/>
      <c r="G186" s="365"/>
      <c r="H186" s="363">
        <f t="shared" si="11"/>
        <v>0</v>
      </c>
      <c r="I186" s="365"/>
      <c r="J186" s="363">
        <f t="shared" si="12"/>
        <v>0</v>
      </c>
      <c r="K186" s="364">
        <f t="shared" si="13"/>
        <v>0</v>
      </c>
      <c r="L186" s="363">
        <f t="shared" si="14"/>
        <v>0</v>
      </c>
      <c r="M186" s="373"/>
      <c r="N186" s="330" t="str">
        <f t="shared" si="10"/>
        <v/>
      </c>
    </row>
    <row r="187" spans="1:14" s="331" customFormat="1">
      <c r="A187" s="372"/>
      <c r="B187" s="371"/>
      <c r="C187" s="370"/>
      <c r="D187" s="369"/>
      <c r="E187" s="368"/>
      <c r="F187" s="375"/>
      <c r="G187" s="365"/>
      <c r="H187" s="363">
        <f t="shared" si="11"/>
        <v>0</v>
      </c>
      <c r="I187" s="365"/>
      <c r="J187" s="363">
        <f t="shared" si="12"/>
        <v>0</v>
      </c>
      <c r="K187" s="364">
        <f t="shared" si="13"/>
        <v>0</v>
      </c>
      <c r="L187" s="363">
        <f t="shared" si="14"/>
        <v>0</v>
      </c>
      <c r="M187" s="373"/>
      <c r="N187" s="330" t="str">
        <f t="shared" si="10"/>
        <v/>
      </c>
    </row>
    <row r="188" spans="1:14" s="331" customFormat="1">
      <c r="A188" s="372"/>
      <c r="B188" s="371"/>
      <c r="C188" s="370"/>
      <c r="D188" s="369"/>
      <c r="E188" s="368"/>
      <c r="F188" s="375"/>
      <c r="G188" s="365"/>
      <c r="H188" s="363">
        <f t="shared" si="11"/>
        <v>0</v>
      </c>
      <c r="I188" s="365"/>
      <c r="J188" s="363">
        <f t="shared" si="12"/>
        <v>0</v>
      </c>
      <c r="K188" s="364">
        <f t="shared" si="13"/>
        <v>0</v>
      </c>
      <c r="L188" s="363">
        <f t="shared" si="14"/>
        <v>0</v>
      </c>
      <c r="M188" s="373"/>
      <c r="N188" s="330" t="str">
        <f t="shared" si="10"/>
        <v/>
      </c>
    </row>
    <row r="189" spans="1:14" s="331" customFormat="1">
      <c r="A189" s="372"/>
      <c r="B189" s="371"/>
      <c r="C189" s="370"/>
      <c r="D189" s="369"/>
      <c r="E189" s="368"/>
      <c r="F189" s="375"/>
      <c r="G189" s="365"/>
      <c r="H189" s="363">
        <f t="shared" si="11"/>
        <v>0</v>
      </c>
      <c r="I189" s="365"/>
      <c r="J189" s="363">
        <f t="shared" si="12"/>
        <v>0</v>
      </c>
      <c r="K189" s="364">
        <f t="shared" si="13"/>
        <v>0</v>
      </c>
      <c r="L189" s="363">
        <f t="shared" si="14"/>
        <v>0</v>
      </c>
      <c r="M189" s="373"/>
      <c r="N189" s="330" t="str">
        <f t="shared" si="10"/>
        <v/>
      </c>
    </row>
    <row r="190" spans="1:14" s="331" customFormat="1">
      <c r="A190" s="372"/>
      <c r="B190" s="371"/>
      <c r="C190" s="370"/>
      <c r="D190" s="369"/>
      <c r="E190" s="368"/>
      <c r="F190" s="375"/>
      <c r="G190" s="365"/>
      <c r="H190" s="363">
        <f t="shared" si="11"/>
        <v>0</v>
      </c>
      <c r="I190" s="365"/>
      <c r="J190" s="363">
        <f t="shared" si="12"/>
        <v>0</v>
      </c>
      <c r="K190" s="364">
        <f t="shared" si="13"/>
        <v>0</v>
      </c>
      <c r="L190" s="363">
        <f t="shared" si="14"/>
        <v>0</v>
      </c>
      <c r="M190" s="373"/>
      <c r="N190" s="330" t="str">
        <f t="shared" si="10"/>
        <v/>
      </c>
    </row>
    <row r="191" spans="1:14" s="331" customFormat="1">
      <c r="A191" s="372"/>
      <c r="B191" s="371"/>
      <c r="C191" s="370"/>
      <c r="D191" s="369"/>
      <c r="E191" s="368"/>
      <c r="F191" s="375"/>
      <c r="G191" s="365"/>
      <c r="H191" s="363">
        <f t="shared" si="11"/>
        <v>0</v>
      </c>
      <c r="I191" s="365"/>
      <c r="J191" s="363">
        <f t="shared" si="12"/>
        <v>0</v>
      </c>
      <c r="K191" s="364">
        <f t="shared" si="13"/>
        <v>0</v>
      </c>
      <c r="L191" s="363">
        <f t="shared" si="14"/>
        <v>0</v>
      </c>
      <c r="M191" s="373"/>
      <c r="N191" s="330" t="str">
        <f t="shared" si="10"/>
        <v/>
      </c>
    </row>
    <row r="192" spans="1:14" s="331" customFormat="1">
      <c r="A192" s="372"/>
      <c r="B192" s="371"/>
      <c r="C192" s="370"/>
      <c r="D192" s="369"/>
      <c r="E192" s="368"/>
      <c r="F192" s="375"/>
      <c r="G192" s="365"/>
      <c r="H192" s="363">
        <f t="shared" si="11"/>
        <v>0</v>
      </c>
      <c r="I192" s="365"/>
      <c r="J192" s="363">
        <f t="shared" si="12"/>
        <v>0</v>
      </c>
      <c r="K192" s="364">
        <f t="shared" si="13"/>
        <v>0</v>
      </c>
      <c r="L192" s="363">
        <f t="shared" si="14"/>
        <v>0</v>
      </c>
      <c r="M192" s="373"/>
      <c r="N192" s="330" t="str">
        <f t="shared" si="10"/>
        <v/>
      </c>
    </row>
    <row r="193" spans="1:17" s="331" customFormat="1">
      <c r="A193" s="372"/>
      <c r="B193" s="371"/>
      <c r="C193" s="370"/>
      <c r="D193" s="369"/>
      <c r="E193" s="368"/>
      <c r="F193" s="375"/>
      <c r="G193" s="365"/>
      <c r="H193" s="363">
        <f t="shared" si="11"/>
        <v>0</v>
      </c>
      <c r="I193" s="365"/>
      <c r="J193" s="363">
        <f t="shared" si="12"/>
        <v>0</v>
      </c>
      <c r="K193" s="364">
        <f t="shared" si="13"/>
        <v>0</v>
      </c>
      <c r="L193" s="363">
        <f t="shared" si="14"/>
        <v>0</v>
      </c>
      <c r="M193" s="373"/>
      <c r="N193" s="330" t="str">
        <f t="shared" si="10"/>
        <v/>
      </c>
    </row>
    <row r="194" spans="1:17" s="331" customFormat="1">
      <c r="A194" s="372"/>
      <c r="B194" s="371"/>
      <c r="C194" s="370"/>
      <c r="D194" s="369"/>
      <c r="E194" s="368"/>
      <c r="F194" s="375"/>
      <c r="G194" s="365"/>
      <c r="H194" s="363">
        <f t="shared" si="11"/>
        <v>0</v>
      </c>
      <c r="I194" s="365"/>
      <c r="J194" s="363">
        <f t="shared" si="12"/>
        <v>0</v>
      </c>
      <c r="K194" s="364">
        <f t="shared" si="13"/>
        <v>0</v>
      </c>
      <c r="L194" s="363">
        <f t="shared" si="14"/>
        <v>0</v>
      </c>
      <c r="M194" s="373"/>
      <c r="N194" s="330" t="str">
        <f t="shared" si="10"/>
        <v/>
      </c>
    </row>
    <row r="195" spans="1:17" s="331" customFormat="1">
      <c r="A195" s="372"/>
      <c r="B195" s="371"/>
      <c r="C195" s="370"/>
      <c r="D195" s="369"/>
      <c r="E195" s="368"/>
      <c r="F195" s="375"/>
      <c r="G195" s="365"/>
      <c r="H195" s="363">
        <f t="shared" si="11"/>
        <v>0</v>
      </c>
      <c r="I195" s="365"/>
      <c r="J195" s="363">
        <f t="shared" si="12"/>
        <v>0</v>
      </c>
      <c r="K195" s="364">
        <f t="shared" si="13"/>
        <v>0</v>
      </c>
      <c r="L195" s="363">
        <f t="shared" si="14"/>
        <v>0</v>
      </c>
      <c r="M195" s="373"/>
      <c r="N195" s="330" t="str">
        <f t="shared" si="10"/>
        <v/>
      </c>
    </row>
    <row r="196" spans="1:17" s="331" customFormat="1">
      <c r="A196" s="372"/>
      <c r="B196" s="371"/>
      <c r="C196" s="370"/>
      <c r="D196" s="369"/>
      <c r="E196" s="368"/>
      <c r="F196" s="375"/>
      <c r="G196" s="365"/>
      <c r="H196" s="363">
        <f t="shared" si="11"/>
        <v>0</v>
      </c>
      <c r="I196" s="365"/>
      <c r="J196" s="363">
        <f t="shared" si="12"/>
        <v>0</v>
      </c>
      <c r="K196" s="364">
        <f t="shared" si="13"/>
        <v>0</v>
      </c>
      <c r="L196" s="363">
        <f t="shared" si="14"/>
        <v>0</v>
      </c>
      <c r="M196" s="373"/>
      <c r="N196" s="330" t="str">
        <f t="shared" si="10"/>
        <v/>
      </c>
    </row>
    <row r="197" spans="1:17" s="331" customFormat="1">
      <c r="A197" s="372"/>
      <c r="B197" s="371"/>
      <c r="C197" s="370"/>
      <c r="D197" s="369"/>
      <c r="E197" s="368"/>
      <c r="F197" s="375"/>
      <c r="G197" s="365"/>
      <c r="H197" s="363">
        <f t="shared" si="11"/>
        <v>0</v>
      </c>
      <c r="I197" s="365"/>
      <c r="J197" s="363">
        <f t="shared" si="12"/>
        <v>0</v>
      </c>
      <c r="K197" s="364">
        <f t="shared" si="13"/>
        <v>0</v>
      </c>
      <c r="L197" s="363">
        <f t="shared" si="14"/>
        <v>0</v>
      </c>
      <c r="M197" s="373"/>
      <c r="N197" s="330" t="str">
        <f t="shared" si="10"/>
        <v/>
      </c>
    </row>
    <row r="198" spans="1:17" s="331" customFormat="1">
      <c r="A198" s="372"/>
      <c r="B198" s="371"/>
      <c r="C198" s="370"/>
      <c r="D198" s="369"/>
      <c r="E198" s="368"/>
      <c r="F198" s="374"/>
      <c r="G198" s="365"/>
      <c r="H198" s="363">
        <f t="shared" si="11"/>
        <v>0</v>
      </c>
      <c r="I198" s="365"/>
      <c r="J198" s="363">
        <f t="shared" si="12"/>
        <v>0</v>
      </c>
      <c r="K198" s="364">
        <f t="shared" si="13"/>
        <v>0</v>
      </c>
      <c r="L198" s="363">
        <f t="shared" si="14"/>
        <v>0</v>
      </c>
      <c r="M198" s="373"/>
      <c r="N198" s="330" t="str">
        <f t="shared" si="10"/>
        <v/>
      </c>
    </row>
    <row r="199" spans="1:17" s="331" customFormat="1" ht="14.25" thickBot="1">
      <c r="A199" s="372"/>
      <c r="B199" s="371"/>
      <c r="C199" s="370"/>
      <c r="D199" s="369"/>
      <c r="E199" s="368"/>
      <c r="F199" s="367"/>
      <c r="G199" s="366"/>
      <c r="H199" s="363">
        <f t="shared" si="11"/>
        <v>0</v>
      </c>
      <c r="I199" s="365"/>
      <c r="J199" s="363">
        <f t="shared" si="12"/>
        <v>0</v>
      </c>
      <c r="K199" s="364">
        <f t="shared" si="13"/>
        <v>0</v>
      </c>
      <c r="L199" s="363">
        <f t="shared" si="14"/>
        <v>0</v>
      </c>
      <c r="M199" s="362"/>
      <c r="N199" s="330" t="str">
        <f t="shared" si="10"/>
        <v/>
      </c>
    </row>
    <row r="200" spans="1:17" s="331" customFormat="1" ht="14.25" thickTop="1">
      <c r="A200" s="361" t="s">
        <v>279</v>
      </c>
      <c r="B200" s="360" t="s">
        <v>295</v>
      </c>
      <c r="C200" s="359"/>
      <c r="D200" s="358" t="s">
        <v>293</v>
      </c>
      <c r="E200" s="357" t="s">
        <v>279</v>
      </c>
      <c r="F200" s="356" t="s">
        <v>279</v>
      </c>
      <c r="G200" s="355" t="s">
        <v>279</v>
      </c>
      <c r="H200" s="354">
        <f>SUMIFS(H150:H199,$A150:$A199,"設備費")</f>
        <v>0</v>
      </c>
      <c r="I200" s="355" t="s">
        <v>279</v>
      </c>
      <c r="J200" s="354">
        <f>SUMIFS(J150:J199,$A150:$A199,"設備費")</f>
        <v>0</v>
      </c>
      <c r="K200" s="355" t="s">
        <v>279</v>
      </c>
      <c r="L200" s="354">
        <f>SUMIFS(L150:L199,$A150:$A199,"設備費")</f>
        <v>0</v>
      </c>
      <c r="M200" s="353" t="s">
        <v>278</v>
      </c>
      <c r="N200" s="330" t="str">
        <f t="shared" si="10"/>
        <v/>
      </c>
      <c r="O200" s="331" t="s">
        <v>288</v>
      </c>
    </row>
    <row r="201" spans="1:17" s="331" customFormat="1">
      <c r="A201" s="352" t="s">
        <v>279</v>
      </c>
      <c r="B201" s="351" t="s">
        <v>294</v>
      </c>
      <c r="C201" s="350"/>
      <c r="D201" s="349" t="s">
        <v>293</v>
      </c>
      <c r="E201" s="348" t="s">
        <v>279</v>
      </c>
      <c r="F201" s="347" t="s">
        <v>279</v>
      </c>
      <c r="G201" s="346" t="s">
        <v>279</v>
      </c>
      <c r="H201" s="345">
        <f>SUMIFS(H150:H199,$A150:$A199,"工事費")</f>
        <v>0</v>
      </c>
      <c r="I201" s="346" t="s">
        <v>279</v>
      </c>
      <c r="J201" s="345">
        <f>SUMIFS(J150:J199,$A150:$A199,"工事費")</f>
        <v>0</v>
      </c>
      <c r="K201" s="346" t="s">
        <v>279</v>
      </c>
      <c r="L201" s="345">
        <f>SUMIFS(L150:L199,$A150:$A199,"工事費")</f>
        <v>0</v>
      </c>
      <c r="M201" s="344" t="s">
        <v>278</v>
      </c>
      <c r="N201" s="330" t="str">
        <f t="shared" si="10"/>
        <v/>
      </c>
      <c r="O201" s="343" t="s">
        <v>285</v>
      </c>
      <c r="P201" s="343" t="s">
        <v>284</v>
      </c>
      <c r="Q201" s="343" t="s">
        <v>283</v>
      </c>
    </row>
    <row r="202" spans="1:17" s="331" customFormat="1" ht="14.25" thickBot="1">
      <c r="A202" s="342" t="s">
        <v>279</v>
      </c>
      <c r="B202" s="341" t="s">
        <v>292</v>
      </c>
      <c r="C202" s="340"/>
      <c r="D202" s="339" t="s">
        <v>4</v>
      </c>
      <c r="E202" s="338" t="s">
        <v>279</v>
      </c>
      <c r="F202" s="337" t="s">
        <v>279</v>
      </c>
      <c r="G202" s="335" t="s">
        <v>279</v>
      </c>
      <c r="H202" s="336">
        <f>SUM(H150:H199)</f>
        <v>0</v>
      </c>
      <c r="I202" s="335" t="s">
        <v>279</v>
      </c>
      <c r="J202" s="336">
        <f>SUM(J150:J199)</f>
        <v>0</v>
      </c>
      <c r="K202" s="335" t="s">
        <v>279</v>
      </c>
      <c r="L202" s="334">
        <f>SUM(L150:L199)</f>
        <v>0</v>
      </c>
      <c r="M202" s="333" t="s">
        <v>278</v>
      </c>
      <c r="N202" s="330" t="str">
        <f t="shared" si="10"/>
        <v/>
      </c>
      <c r="O202" s="332" t="str">
        <f>IF(SUM(H200:H201)=H202,"","入力ミス")</f>
        <v/>
      </c>
      <c r="P202" s="332" t="str">
        <f>IF(SUM(J200:J201)=J202,"","入力ミス")</f>
        <v/>
      </c>
      <c r="Q202" s="332" t="str">
        <f>IF(SUM(L200:L201)=L202,"","入力ミス")</f>
        <v/>
      </c>
    </row>
    <row r="203" spans="1:17" s="331" customFormat="1">
      <c r="A203" s="385"/>
      <c r="B203" s="384"/>
      <c r="C203" s="383"/>
      <c r="D203" s="386" t="s">
        <v>291</v>
      </c>
      <c r="E203" s="381"/>
      <c r="F203" s="345"/>
      <c r="G203" s="380"/>
      <c r="H203" s="363"/>
      <c r="I203" s="380"/>
      <c r="J203" s="363"/>
      <c r="K203" s="380"/>
      <c r="L203" s="379"/>
      <c r="M203" s="378"/>
      <c r="N203" s="330" t="str">
        <f t="shared" si="10"/>
        <v/>
      </c>
    </row>
    <row r="204" spans="1:17" s="331" customFormat="1">
      <c r="A204" s="372"/>
      <c r="B204" s="377"/>
      <c r="C204" s="370"/>
      <c r="D204" s="376"/>
      <c r="E204" s="368"/>
      <c r="F204" s="375"/>
      <c r="G204" s="365"/>
      <c r="H204" s="363">
        <f t="shared" ref="H204:H253" si="15">$F204*G204</f>
        <v>0</v>
      </c>
      <c r="I204" s="365"/>
      <c r="J204" s="363">
        <f t="shared" ref="J204:J253" si="16">$F204*I204</f>
        <v>0</v>
      </c>
      <c r="K204" s="364">
        <f t="shared" ref="K204:K253" si="17">G204-I204</f>
        <v>0</v>
      </c>
      <c r="L204" s="363">
        <f t="shared" ref="L204:L253" si="18">$F204*K204</f>
        <v>0</v>
      </c>
      <c r="M204" s="373"/>
      <c r="N204" s="330" t="str">
        <f t="shared" si="10"/>
        <v/>
      </c>
    </row>
    <row r="205" spans="1:17" s="331" customFormat="1">
      <c r="A205" s="372"/>
      <c r="B205" s="371"/>
      <c r="C205" s="370"/>
      <c r="D205" s="369"/>
      <c r="E205" s="368"/>
      <c r="F205" s="375"/>
      <c r="G205" s="365"/>
      <c r="H205" s="363">
        <f t="shared" si="15"/>
        <v>0</v>
      </c>
      <c r="I205" s="365"/>
      <c r="J205" s="363">
        <f t="shared" si="16"/>
        <v>0</v>
      </c>
      <c r="K205" s="364">
        <f t="shared" si="17"/>
        <v>0</v>
      </c>
      <c r="L205" s="363">
        <f t="shared" si="18"/>
        <v>0</v>
      </c>
      <c r="M205" s="373"/>
      <c r="N205" s="330" t="str">
        <f t="shared" si="10"/>
        <v/>
      </c>
    </row>
    <row r="206" spans="1:17" s="331" customFormat="1">
      <c r="A206" s="372"/>
      <c r="B206" s="371"/>
      <c r="C206" s="370"/>
      <c r="D206" s="369"/>
      <c r="E206" s="368"/>
      <c r="F206" s="375"/>
      <c r="G206" s="365"/>
      <c r="H206" s="363">
        <f t="shared" si="15"/>
        <v>0</v>
      </c>
      <c r="I206" s="365"/>
      <c r="J206" s="363">
        <f t="shared" si="16"/>
        <v>0</v>
      </c>
      <c r="K206" s="364">
        <f t="shared" si="17"/>
        <v>0</v>
      </c>
      <c r="L206" s="363">
        <f t="shared" si="18"/>
        <v>0</v>
      </c>
      <c r="M206" s="373"/>
      <c r="N206" s="330" t="str">
        <f t="shared" ref="N206:N269" si="19">IF(J206+L206=H206,"","入力ミス")&amp;IF(L206&gt;=0,"","入力ミス")</f>
        <v/>
      </c>
    </row>
    <row r="207" spans="1:17" s="331" customFormat="1">
      <c r="A207" s="372"/>
      <c r="B207" s="371"/>
      <c r="C207" s="370"/>
      <c r="D207" s="369"/>
      <c r="E207" s="368"/>
      <c r="F207" s="375"/>
      <c r="G207" s="365"/>
      <c r="H207" s="363">
        <f t="shared" si="15"/>
        <v>0</v>
      </c>
      <c r="I207" s="365"/>
      <c r="J207" s="363">
        <f t="shared" si="16"/>
        <v>0</v>
      </c>
      <c r="K207" s="364">
        <f t="shared" si="17"/>
        <v>0</v>
      </c>
      <c r="L207" s="363">
        <f t="shared" si="18"/>
        <v>0</v>
      </c>
      <c r="M207" s="373"/>
      <c r="N207" s="330" t="str">
        <f t="shared" si="19"/>
        <v/>
      </c>
    </row>
    <row r="208" spans="1:17" s="331" customFormat="1">
      <c r="A208" s="372"/>
      <c r="B208" s="371"/>
      <c r="C208" s="370"/>
      <c r="D208" s="369"/>
      <c r="E208" s="368"/>
      <c r="F208" s="375"/>
      <c r="G208" s="365"/>
      <c r="H208" s="363">
        <f t="shared" si="15"/>
        <v>0</v>
      </c>
      <c r="I208" s="365"/>
      <c r="J208" s="363">
        <f t="shared" si="16"/>
        <v>0</v>
      </c>
      <c r="K208" s="364">
        <f t="shared" si="17"/>
        <v>0</v>
      </c>
      <c r="L208" s="363">
        <f t="shared" si="18"/>
        <v>0</v>
      </c>
      <c r="M208" s="373"/>
      <c r="N208" s="330" t="str">
        <f t="shared" si="19"/>
        <v/>
      </c>
    </row>
    <row r="209" spans="1:14" s="331" customFormat="1">
      <c r="A209" s="372"/>
      <c r="B209" s="371"/>
      <c r="C209" s="370"/>
      <c r="D209" s="369"/>
      <c r="E209" s="368"/>
      <c r="F209" s="375"/>
      <c r="G209" s="365"/>
      <c r="H209" s="363">
        <f t="shared" si="15"/>
        <v>0</v>
      </c>
      <c r="I209" s="365"/>
      <c r="J209" s="363">
        <f t="shared" si="16"/>
        <v>0</v>
      </c>
      <c r="K209" s="364">
        <f t="shared" si="17"/>
        <v>0</v>
      </c>
      <c r="L209" s="363">
        <f t="shared" si="18"/>
        <v>0</v>
      </c>
      <c r="M209" s="373"/>
      <c r="N209" s="330" t="str">
        <f t="shared" si="19"/>
        <v/>
      </c>
    </row>
    <row r="210" spans="1:14" s="331" customFormat="1">
      <c r="A210" s="372"/>
      <c r="B210" s="371"/>
      <c r="C210" s="370"/>
      <c r="D210" s="369"/>
      <c r="E210" s="368"/>
      <c r="F210" s="375"/>
      <c r="G210" s="365"/>
      <c r="H210" s="363">
        <f t="shared" si="15"/>
        <v>0</v>
      </c>
      <c r="I210" s="365"/>
      <c r="J210" s="363">
        <f t="shared" si="16"/>
        <v>0</v>
      </c>
      <c r="K210" s="364">
        <f t="shared" si="17"/>
        <v>0</v>
      </c>
      <c r="L210" s="363">
        <f t="shared" si="18"/>
        <v>0</v>
      </c>
      <c r="M210" s="373"/>
      <c r="N210" s="330" t="str">
        <f t="shared" si="19"/>
        <v/>
      </c>
    </row>
    <row r="211" spans="1:14" s="331" customFormat="1">
      <c r="A211" s="372"/>
      <c r="B211" s="371"/>
      <c r="C211" s="370"/>
      <c r="D211" s="369"/>
      <c r="E211" s="368"/>
      <c r="F211" s="375"/>
      <c r="G211" s="365"/>
      <c r="H211" s="363">
        <f t="shared" si="15"/>
        <v>0</v>
      </c>
      <c r="I211" s="365"/>
      <c r="J211" s="363">
        <f t="shared" si="16"/>
        <v>0</v>
      </c>
      <c r="K211" s="364">
        <f t="shared" si="17"/>
        <v>0</v>
      </c>
      <c r="L211" s="363">
        <f t="shared" si="18"/>
        <v>0</v>
      </c>
      <c r="M211" s="373"/>
      <c r="N211" s="330" t="str">
        <f t="shared" si="19"/>
        <v/>
      </c>
    </row>
    <row r="212" spans="1:14" s="331" customFormat="1">
      <c r="A212" s="372"/>
      <c r="B212" s="371"/>
      <c r="C212" s="370"/>
      <c r="D212" s="369"/>
      <c r="E212" s="368"/>
      <c r="F212" s="375"/>
      <c r="G212" s="365"/>
      <c r="H212" s="363">
        <f t="shared" si="15"/>
        <v>0</v>
      </c>
      <c r="I212" s="365"/>
      <c r="J212" s="363">
        <f t="shared" si="16"/>
        <v>0</v>
      </c>
      <c r="K212" s="364">
        <f t="shared" si="17"/>
        <v>0</v>
      </c>
      <c r="L212" s="363">
        <f t="shared" si="18"/>
        <v>0</v>
      </c>
      <c r="M212" s="373"/>
      <c r="N212" s="330" t="str">
        <f t="shared" si="19"/>
        <v/>
      </c>
    </row>
    <row r="213" spans="1:14" s="331" customFormat="1">
      <c r="A213" s="372"/>
      <c r="B213" s="371"/>
      <c r="C213" s="370"/>
      <c r="D213" s="369"/>
      <c r="E213" s="368"/>
      <c r="F213" s="375"/>
      <c r="G213" s="365"/>
      <c r="H213" s="363">
        <f t="shared" si="15"/>
        <v>0</v>
      </c>
      <c r="I213" s="365"/>
      <c r="J213" s="363">
        <f t="shared" si="16"/>
        <v>0</v>
      </c>
      <c r="K213" s="364">
        <f t="shared" si="17"/>
        <v>0</v>
      </c>
      <c r="L213" s="363">
        <f t="shared" si="18"/>
        <v>0</v>
      </c>
      <c r="M213" s="373"/>
      <c r="N213" s="330" t="str">
        <f t="shared" si="19"/>
        <v/>
      </c>
    </row>
    <row r="214" spans="1:14" s="331" customFormat="1">
      <c r="A214" s="372"/>
      <c r="B214" s="371"/>
      <c r="C214" s="370"/>
      <c r="D214" s="369"/>
      <c r="E214" s="368"/>
      <c r="F214" s="375"/>
      <c r="G214" s="365"/>
      <c r="H214" s="363">
        <f t="shared" si="15"/>
        <v>0</v>
      </c>
      <c r="I214" s="365"/>
      <c r="J214" s="363">
        <f t="shared" si="16"/>
        <v>0</v>
      </c>
      <c r="K214" s="364">
        <f t="shared" si="17"/>
        <v>0</v>
      </c>
      <c r="L214" s="363">
        <f t="shared" si="18"/>
        <v>0</v>
      </c>
      <c r="M214" s="373"/>
      <c r="N214" s="330" t="str">
        <f t="shared" si="19"/>
        <v/>
      </c>
    </row>
    <row r="215" spans="1:14" s="331" customFormat="1">
      <c r="A215" s="372"/>
      <c r="B215" s="371"/>
      <c r="C215" s="370"/>
      <c r="D215" s="369"/>
      <c r="E215" s="368"/>
      <c r="F215" s="375"/>
      <c r="G215" s="365"/>
      <c r="H215" s="363">
        <f t="shared" si="15"/>
        <v>0</v>
      </c>
      <c r="I215" s="365"/>
      <c r="J215" s="363">
        <f t="shared" si="16"/>
        <v>0</v>
      </c>
      <c r="K215" s="364">
        <f t="shared" si="17"/>
        <v>0</v>
      </c>
      <c r="L215" s="363">
        <f t="shared" si="18"/>
        <v>0</v>
      </c>
      <c r="M215" s="373"/>
      <c r="N215" s="330" t="str">
        <f t="shared" si="19"/>
        <v/>
      </c>
    </row>
    <row r="216" spans="1:14" s="331" customFormat="1">
      <c r="A216" s="372"/>
      <c r="B216" s="371"/>
      <c r="C216" s="370"/>
      <c r="D216" s="369"/>
      <c r="E216" s="368"/>
      <c r="F216" s="375"/>
      <c r="G216" s="365"/>
      <c r="H216" s="363">
        <f t="shared" si="15"/>
        <v>0</v>
      </c>
      <c r="I216" s="365"/>
      <c r="J216" s="363">
        <f t="shared" si="16"/>
        <v>0</v>
      </c>
      <c r="K216" s="364">
        <f t="shared" si="17"/>
        <v>0</v>
      </c>
      <c r="L216" s="363">
        <f t="shared" si="18"/>
        <v>0</v>
      </c>
      <c r="M216" s="373"/>
      <c r="N216" s="330" t="str">
        <f t="shared" si="19"/>
        <v/>
      </c>
    </row>
    <row r="217" spans="1:14" s="331" customFormat="1">
      <c r="A217" s="372"/>
      <c r="B217" s="371"/>
      <c r="C217" s="370"/>
      <c r="D217" s="369"/>
      <c r="E217" s="368"/>
      <c r="F217" s="375"/>
      <c r="G217" s="365"/>
      <c r="H217" s="363">
        <f t="shared" si="15"/>
        <v>0</v>
      </c>
      <c r="I217" s="365"/>
      <c r="J217" s="363">
        <f t="shared" si="16"/>
        <v>0</v>
      </c>
      <c r="K217" s="364">
        <f t="shared" si="17"/>
        <v>0</v>
      </c>
      <c r="L217" s="363">
        <f t="shared" si="18"/>
        <v>0</v>
      </c>
      <c r="M217" s="373"/>
      <c r="N217" s="330" t="str">
        <f t="shared" si="19"/>
        <v/>
      </c>
    </row>
    <row r="218" spans="1:14" s="331" customFormat="1">
      <c r="A218" s="372"/>
      <c r="B218" s="371"/>
      <c r="C218" s="370"/>
      <c r="D218" s="369"/>
      <c r="E218" s="368"/>
      <c r="F218" s="375"/>
      <c r="G218" s="365"/>
      <c r="H218" s="363">
        <f t="shared" si="15"/>
        <v>0</v>
      </c>
      <c r="I218" s="365"/>
      <c r="J218" s="363">
        <f t="shared" si="16"/>
        <v>0</v>
      </c>
      <c r="K218" s="364">
        <f t="shared" si="17"/>
        <v>0</v>
      </c>
      <c r="L218" s="363">
        <f t="shared" si="18"/>
        <v>0</v>
      </c>
      <c r="M218" s="373"/>
      <c r="N218" s="330" t="str">
        <f t="shared" si="19"/>
        <v/>
      </c>
    </row>
    <row r="219" spans="1:14" s="331" customFormat="1">
      <c r="A219" s="372"/>
      <c r="B219" s="371"/>
      <c r="C219" s="370"/>
      <c r="D219" s="369"/>
      <c r="E219" s="368"/>
      <c r="F219" s="375"/>
      <c r="G219" s="365"/>
      <c r="H219" s="363">
        <f t="shared" si="15"/>
        <v>0</v>
      </c>
      <c r="I219" s="365"/>
      <c r="J219" s="363">
        <f t="shared" si="16"/>
        <v>0</v>
      </c>
      <c r="K219" s="364">
        <f t="shared" si="17"/>
        <v>0</v>
      </c>
      <c r="L219" s="363">
        <f t="shared" si="18"/>
        <v>0</v>
      </c>
      <c r="M219" s="373"/>
      <c r="N219" s="330" t="str">
        <f t="shared" si="19"/>
        <v/>
      </c>
    </row>
    <row r="220" spans="1:14" s="331" customFormat="1">
      <c r="A220" s="372"/>
      <c r="B220" s="371"/>
      <c r="C220" s="370"/>
      <c r="D220" s="369"/>
      <c r="E220" s="368"/>
      <c r="F220" s="375"/>
      <c r="G220" s="365"/>
      <c r="H220" s="363">
        <f t="shared" si="15"/>
        <v>0</v>
      </c>
      <c r="I220" s="365"/>
      <c r="J220" s="363">
        <f t="shared" si="16"/>
        <v>0</v>
      </c>
      <c r="K220" s="364">
        <f t="shared" si="17"/>
        <v>0</v>
      </c>
      <c r="L220" s="363">
        <f t="shared" si="18"/>
        <v>0</v>
      </c>
      <c r="M220" s="373"/>
      <c r="N220" s="330" t="str">
        <f t="shared" si="19"/>
        <v/>
      </c>
    </row>
    <row r="221" spans="1:14" s="331" customFormat="1">
      <c r="A221" s="372"/>
      <c r="B221" s="371"/>
      <c r="C221" s="370"/>
      <c r="D221" s="369"/>
      <c r="E221" s="368"/>
      <c r="F221" s="375"/>
      <c r="G221" s="365"/>
      <c r="H221" s="363">
        <f t="shared" si="15"/>
        <v>0</v>
      </c>
      <c r="I221" s="365"/>
      <c r="J221" s="363">
        <f t="shared" si="16"/>
        <v>0</v>
      </c>
      <c r="K221" s="364">
        <f t="shared" si="17"/>
        <v>0</v>
      </c>
      <c r="L221" s="363">
        <f t="shared" si="18"/>
        <v>0</v>
      </c>
      <c r="M221" s="373"/>
      <c r="N221" s="330" t="str">
        <f t="shared" si="19"/>
        <v/>
      </c>
    </row>
    <row r="222" spans="1:14" s="331" customFormat="1">
      <c r="A222" s="372"/>
      <c r="B222" s="371"/>
      <c r="C222" s="370"/>
      <c r="D222" s="369"/>
      <c r="E222" s="368"/>
      <c r="F222" s="375"/>
      <c r="G222" s="365"/>
      <c r="H222" s="363">
        <f t="shared" si="15"/>
        <v>0</v>
      </c>
      <c r="I222" s="365"/>
      <c r="J222" s="363">
        <f t="shared" si="16"/>
        <v>0</v>
      </c>
      <c r="K222" s="364">
        <f t="shared" si="17"/>
        <v>0</v>
      </c>
      <c r="L222" s="363">
        <f t="shared" si="18"/>
        <v>0</v>
      </c>
      <c r="M222" s="373"/>
      <c r="N222" s="330" t="str">
        <f t="shared" si="19"/>
        <v/>
      </c>
    </row>
    <row r="223" spans="1:14" s="331" customFormat="1">
      <c r="A223" s="372"/>
      <c r="B223" s="371"/>
      <c r="C223" s="370"/>
      <c r="D223" s="369"/>
      <c r="E223" s="368"/>
      <c r="F223" s="375"/>
      <c r="G223" s="365"/>
      <c r="H223" s="363">
        <f t="shared" si="15"/>
        <v>0</v>
      </c>
      <c r="I223" s="365"/>
      <c r="J223" s="363">
        <f t="shared" si="16"/>
        <v>0</v>
      </c>
      <c r="K223" s="364">
        <f t="shared" si="17"/>
        <v>0</v>
      </c>
      <c r="L223" s="363">
        <f t="shared" si="18"/>
        <v>0</v>
      </c>
      <c r="M223" s="373"/>
      <c r="N223" s="330" t="str">
        <f t="shared" si="19"/>
        <v/>
      </c>
    </row>
    <row r="224" spans="1:14" s="331" customFormat="1">
      <c r="A224" s="372"/>
      <c r="B224" s="371"/>
      <c r="C224" s="370"/>
      <c r="D224" s="369"/>
      <c r="E224" s="368"/>
      <c r="F224" s="375"/>
      <c r="G224" s="365"/>
      <c r="H224" s="363">
        <f t="shared" si="15"/>
        <v>0</v>
      </c>
      <c r="I224" s="365"/>
      <c r="J224" s="363">
        <f t="shared" si="16"/>
        <v>0</v>
      </c>
      <c r="K224" s="364">
        <f t="shared" si="17"/>
        <v>0</v>
      </c>
      <c r="L224" s="363">
        <f t="shared" si="18"/>
        <v>0</v>
      </c>
      <c r="M224" s="373"/>
      <c r="N224" s="330" t="str">
        <f t="shared" si="19"/>
        <v/>
      </c>
    </row>
    <row r="225" spans="1:14" s="331" customFormat="1">
      <c r="A225" s="372"/>
      <c r="B225" s="371"/>
      <c r="C225" s="370"/>
      <c r="D225" s="369"/>
      <c r="E225" s="368"/>
      <c r="F225" s="375"/>
      <c r="G225" s="365"/>
      <c r="H225" s="363">
        <f t="shared" si="15"/>
        <v>0</v>
      </c>
      <c r="I225" s="365"/>
      <c r="J225" s="363">
        <f t="shared" si="16"/>
        <v>0</v>
      </c>
      <c r="K225" s="364">
        <f t="shared" si="17"/>
        <v>0</v>
      </c>
      <c r="L225" s="363">
        <f t="shared" si="18"/>
        <v>0</v>
      </c>
      <c r="M225" s="373"/>
      <c r="N225" s="330" t="str">
        <f t="shared" si="19"/>
        <v/>
      </c>
    </row>
    <row r="226" spans="1:14" s="331" customFormat="1">
      <c r="A226" s="372"/>
      <c r="B226" s="371"/>
      <c r="C226" s="370"/>
      <c r="D226" s="369"/>
      <c r="E226" s="368"/>
      <c r="F226" s="375"/>
      <c r="G226" s="365"/>
      <c r="H226" s="363">
        <f t="shared" si="15"/>
        <v>0</v>
      </c>
      <c r="I226" s="365"/>
      <c r="J226" s="363">
        <f t="shared" si="16"/>
        <v>0</v>
      </c>
      <c r="K226" s="364">
        <f t="shared" si="17"/>
        <v>0</v>
      </c>
      <c r="L226" s="363">
        <f t="shared" si="18"/>
        <v>0</v>
      </c>
      <c r="M226" s="373"/>
      <c r="N226" s="330" t="str">
        <f t="shared" si="19"/>
        <v/>
      </c>
    </row>
    <row r="227" spans="1:14" s="331" customFormat="1">
      <c r="A227" s="372"/>
      <c r="B227" s="371"/>
      <c r="C227" s="370"/>
      <c r="D227" s="369"/>
      <c r="E227" s="368"/>
      <c r="F227" s="375"/>
      <c r="G227" s="365"/>
      <c r="H227" s="363">
        <f t="shared" si="15"/>
        <v>0</v>
      </c>
      <c r="I227" s="365"/>
      <c r="J227" s="363">
        <f t="shared" si="16"/>
        <v>0</v>
      </c>
      <c r="K227" s="364">
        <f t="shared" si="17"/>
        <v>0</v>
      </c>
      <c r="L227" s="363">
        <f t="shared" si="18"/>
        <v>0</v>
      </c>
      <c r="M227" s="373"/>
      <c r="N227" s="330" t="str">
        <f t="shared" si="19"/>
        <v/>
      </c>
    </row>
    <row r="228" spans="1:14" s="331" customFormat="1">
      <c r="A228" s="372"/>
      <c r="B228" s="371"/>
      <c r="C228" s="370"/>
      <c r="D228" s="369"/>
      <c r="E228" s="368"/>
      <c r="F228" s="375"/>
      <c r="G228" s="365"/>
      <c r="H228" s="363">
        <f t="shared" si="15"/>
        <v>0</v>
      </c>
      <c r="I228" s="365"/>
      <c r="J228" s="363">
        <f t="shared" si="16"/>
        <v>0</v>
      </c>
      <c r="K228" s="364">
        <f t="shared" si="17"/>
        <v>0</v>
      </c>
      <c r="L228" s="363">
        <f t="shared" si="18"/>
        <v>0</v>
      </c>
      <c r="M228" s="373"/>
      <c r="N228" s="330" t="str">
        <f t="shared" si="19"/>
        <v/>
      </c>
    </row>
    <row r="229" spans="1:14" s="331" customFormat="1">
      <c r="A229" s="372"/>
      <c r="B229" s="371"/>
      <c r="C229" s="370"/>
      <c r="D229" s="369"/>
      <c r="E229" s="368"/>
      <c r="F229" s="375"/>
      <c r="G229" s="365"/>
      <c r="H229" s="363">
        <f t="shared" si="15"/>
        <v>0</v>
      </c>
      <c r="I229" s="365"/>
      <c r="J229" s="363">
        <f t="shared" si="16"/>
        <v>0</v>
      </c>
      <c r="K229" s="364">
        <f t="shared" si="17"/>
        <v>0</v>
      </c>
      <c r="L229" s="363">
        <f t="shared" si="18"/>
        <v>0</v>
      </c>
      <c r="M229" s="373"/>
      <c r="N229" s="330" t="str">
        <f t="shared" si="19"/>
        <v/>
      </c>
    </row>
    <row r="230" spans="1:14" s="331" customFormat="1">
      <c r="A230" s="372"/>
      <c r="B230" s="371"/>
      <c r="C230" s="370"/>
      <c r="D230" s="369"/>
      <c r="E230" s="368"/>
      <c r="F230" s="375"/>
      <c r="G230" s="365"/>
      <c r="H230" s="363">
        <f t="shared" si="15"/>
        <v>0</v>
      </c>
      <c r="I230" s="365"/>
      <c r="J230" s="363">
        <f t="shared" si="16"/>
        <v>0</v>
      </c>
      <c r="K230" s="364">
        <f t="shared" si="17"/>
        <v>0</v>
      </c>
      <c r="L230" s="363">
        <f t="shared" si="18"/>
        <v>0</v>
      </c>
      <c r="M230" s="373"/>
      <c r="N230" s="330" t="str">
        <f t="shared" si="19"/>
        <v/>
      </c>
    </row>
    <row r="231" spans="1:14" s="331" customFormat="1">
      <c r="A231" s="372"/>
      <c r="B231" s="371"/>
      <c r="C231" s="370"/>
      <c r="D231" s="369"/>
      <c r="E231" s="368"/>
      <c r="F231" s="375"/>
      <c r="G231" s="365"/>
      <c r="H231" s="363">
        <f t="shared" si="15"/>
        <v>0</v>
      </c>
      <c r="I231" s="365"/>
      <c r="J231" s="363">
        <f t="shared" si="16"/>
        <v>0</v>
      </c>
      <c r="K231" s="364">
        <f t="shared" si="17"/>
        <v>0</v>
      </c>
      <c r="L231" s="363">
        <f t="shared" si="18"/>
        <v>0</v>
      </c>
      <c r="M231" s="373"/>
      <c r="N231" s="330" t="str">
        <f t="shared" si="19"/>
        <v/>
      </c>
    </row>
    <row r="232" spans="1:14" s="331" customFormat="1">
      <c r="A232" s="372"/>
      <c r="B232" s="371"/>
      <c r="C232" s="370"/>
      <c r="D232" s="369"/>
      <c r="E232" s="368"/>
      <c r="F232" s="375"/>
      <c r="G232" s="365"/>
      <c r="H232" s="363">
        <f t="shared" si="15"/>
        <v>0</v>
      </c>
      <c r="I232" s="365"/>
      <c r="J232" s="363">
        <f t="shared" si="16"/>
        <v>0</v>
      </c>
      <c r="K232" s="364">
        <f t="shared" si="17"/>
        <v>0</v>
      </c>
      <c r="L232" s="363">
        <f t="shared" si="18"/>
        <v>0</v>
      </c>
      <c r="M232" s="373"/>
      <c r="N232" s="330" t="str">
        <f t="shared" si="19"/>
        <v/>
      </c>
    </row>
    <row r="233" spans="1:14" s="331" customFormat="1">
      <c r="A233" s="372"/>
      <c r="B233" s="371"/>
      <c r="C233" s="370"/>
      <c r="D233" s="369"/>
      <c r="E233" s="368"/>
      <c r="F233" s="375"/>
      <c r="G233" s="365"/>
      <c r="H233" s="363">
        <f t="shared" si="15"/>
        <v>0</v>
      </c>
      <c r="I233" s="365"/>
      <c r="J233" s="363">
        <f t="shared" si="16"/>
        <v>0</v>
      </c>
      <c r="K233" s="364">
        <f t="shared" si="17"/>
        <v>0</v>
      </c>
      <c r="L233" s="363">
        <f t="shared" si="18"/>
        <v>0</v>
      </c>
      <c r="M233" s="373"/>
      <c r="N233" s="330" t="str">
        <f t="shared" si="19"/>
        <v/>
      </c>
    </row>
    <row r="234" spans="1:14" s="331" customFormat="1">
      <c r="A234" s="372"/>
      <c r="B234" s="371"/>
      <c r="C234" s="370"/>
      <c r="D234" s="369"/>
      <c r="E234" s="368"/>
      <c r="F234" s="375"/>
      <c r="G234" s="365"/>
      <c r="H234" s="363">
        <f t="shared" si="15"/>
        <v>0</v>
      </c>
      <c r="I234" s="365"/>
      <c r="J234" s="363">
        <f t="shared" si="16"/>
        <v>0</v>
      </c>
      <c r="K234" s="364">
        <f t="shared" si="17"/>
        <v>0</v>
      </c>
      <c r="L234" s="363">
        <f t="shared" si="18"/>
        <v>0</v>
      </c>
      <c r="M234" s="373"/>
      <c r="N234" s="330" t="str">
        <f t="shared" si="19"/>
        <v/>
      </c>
    </row>
    <row r="235" spans="1:14" s="331" customFormat="1">
      <c r="A235" s="372"/>
      <c r="B235" s="371"/>
      <c r="C235" s="370"/>
      <c r="D235" s="369"/>
      <c r="E235" s="368"/>
      <c r="F235" s="375"/>
      <c r="G235" s="365"/>
      <c r="H235" s="363">
        <f t="shared" si="15"/>
        <v>0</v>
      </c>
      <c r="I235" s="365"/>
      <c r="J235" s="363">
        <f t="shared" si="16"/>
        <v>0</v>
      </c>
      <c r="K235" s="364">
        <f t="shared" si="17"/>
        <v>0</v>
      </c>
      <c r="L235" s="363">
        <f t="shared" si="18"/>
        <v>0</v>
      </c>
      <c r="M235" s="373"/>
      <c r="N235" s="330" t="str">
        <f t="shared" si="19"/>
        <v/>
      </c>
    </row>
    <row r="236" spans="1:14" s="331" customFormat="1">
      <c r="A236" s="372"/>
      <c r="B236" s="371"/>
      <c r="C236" s="370"/>
      <c r="D236" s="369"/>
      <c r="E236" s="368"/>
      <c r="F236" s="375"/>
      <c r="G236" s="365"/>
      <c r="H236" s="363">
        <f t="shared" si="15"/>
        <v>0</v>
      </c>
      <c r="I236" s="365"/>
      <c r="J236" s="363">
        <f t="shared" si="16"/>
        <v>0</v>
      </c>
      <c r="K236" s="364">
        <f t="shared" si="17"/>
        <v>0</v>
      </c>
      <c r="L236" s="363">
        <f t="shared" si="18"/>
        <v>0</v>
      </c>
      <c r="M236" s="373"/>
      <c r="N236" s="330" t="str">
        <f t="shared" si="19"/>
        <v/>
      </c>
    </row>
    <row r="237" spans="1:14" s="331" customFormat="1">
      <c r="A237" s="372"/>
      <c r="B237" s="371"/>
      <c r="C237" s="370"/>
      <c r="D237" s="369"/>
      <c r="E237" s="368"/>
      <c r="F237" s="375"/>
      <c r="G237" s="365"/>
      <c r="H237" s="363">
        <f t="shared" si="15"/>
        <v>0</v>
      </c>
      <c r="I237" s="365"/>
      <c r="J237" s="363">
        <f t="shared" si="16"/>
        <v>0</v>
      </c>
      <c r="K237" s="364">
        <f t="shared" si="17"/>
        <v>0</v>
      </c>
      <c r="L237" s="363">
        <f t="shared" si="18"/>
        <v>0</v>
      </c>
      <c r="M237" s="373"/>
      <c r="N237" s="330" t="str">
        <f t="shared" si="19"/>
        <v/>
      </c>
    </row>
    <row r="238" spans="1:14" s="331" customFormat="1">
      <c r="A238" s="372"/>
      <c r="B238" s="371"/>
      <c r="C238" s="370"/>
      <c r="D238" s="369"/>
      <c r="E238" s="368"/>
      <c r="F238" s="375"/>
      <c r="G238" s="365"/>
      <c r="H238" s="363">
        <f t="shared" si="15"/>
        <v>0</v>
      </c>
      <c r="I238" s="365"/>
      <c r="J238" s="363">
        <f t="shared" si="16"/>
        <v>0</v>
      </c>
      <c r="K238" s="364">
        <f t="shared" si="17"/>
        <v>0</v>
      </c>
      <c r="L238" s="363">
        <f t="shared" si="18"/>
        <v>0</v>
      </c>
      <c r="M238" s="373"/>
      <c r="N238" s="330" t="str">
        <f t="shared" si="19"/>
        <v/>
      </c>
    </row>
    <row r="239" spans="1:14" s="331" customFormat="1">
      <c r="A239" s="372"/>
      <c r="B239" s="371"/>
      <c r="C239" s="370"/>
      <c r="D239" s="369"/>
      <c r="E239" s="368"/>
      <c r="F239" s="375"/>
      <c r="G239" s="365"/>
      <c r="H239" s="363">
        <f t="shared" si="15"/>
        <v>0</v>
      </c>
      <c r="I239" s="365"/>
      <c r="J239" s="363">
        <f t="shared" si="16"/>
        <v>0</v>
      </c>
      <c r="K239" s="364">
        <f t="shared" si="17"/>
        <v>0</v>
      </c>
      <c r="L239" s="363">
        <f t="shared" si="18"/>
        <v>0</v>
      </c>
      <c r="M239" s="373"/>
      <c r="N239" s="330" t="str">
        <f t="shared" si="19"/>
        <v/>
      </c>
    </row>
    <row r="240" spans="1:14" s="331" customFormat="1">
      <c r="A240" s="372"/>
      <c r="B240" s="371"/>
      <c r="C240" s="370"/>
      <c r="D240" s="369"/>
      <c r="E240" s="368"/>
      <c r="F240" s="375"/>
      <c r="G240" s="365"/>
      <c r="H240" s="363">
        <f t="shared" si="15"/>
        <v>0</v>
      </c>
      <c r="I240" s="365"/>
      <c r="J240" s="363">
        <f t="shared" si="16"/>
        <v>0</v>
      </c>
      <c r="K240" s="364">
        <f t="shared" si="17"/>
        <v>0</v>
      </c>
      <c r="L240" s="363">
        <f t="shared" si="18"/>
        <v>0</v>
      </c>
      <c r="M240" s="373"/>
      <c r="N240" s="330" t="str">
        <f t="shared" si="19"/>
        <v/>
      </c>
    </row>
    <row r="241" spans="1:17" s="331" customFormat="1">
      <c r="A241" s="372"/>
      <c r="B241" s="371"/>
      <c r="C241" s="370"/>
      <c r="D241" s="369"/>
      <c r="E241" s="368"/>
      <c r="F241" s="375"/>
      <c r="G241" s="365"/>
      <c r="H241" s="363">
        <f t="shared" si="15"/>
        <v>0</v>
      </c>
      <c r="I241" s="365"/>
      <c r="J241" s="363">
        <f t="shared" si="16"/>
        <v>0</v>
      </c>
      <c r="K241" s="364">
        <f t="shared" si="17"/>
        <v>0</v>
      </c>
      <c r="L241" s="363">
        <f t="shared" si="18"/>
        <v>0</v>
      </c>
      <c r="M241" s="373"/>
      <c r="N241" s="330" t="str">
        <f t="shared" si="19"/>
        <v/>
      </c>
    </row>
    <row r="242" spans="1:17" s="331" customFormat="1">
      <c r="A242" s="372"/>
      <c r="B242" s="371"/>
      <c r="C242" s="370"/>
      <c r="D242" s="369"/>
      <c r="E242" s="368"/>
      <c r="F242" s="375"/>
      <c r="G242" s="365"/>
      <c r="H242" s="363">
        <f t="shared" si="15"/>
        <v>0</v>
      </c>
      <c r="I242" s="365"/>
      <c r="J242" s="363">
        <f t="shared" si="16"/>
        <v>0</v>
      </c>
      <c r="K242" s="364">
        <f t="shared" si="17"/>
        <v>0</v>
      </c>
      <c r="L242" s="363">
        <f t="shared" si="18"/>
        <v>0</v>
      </c>
      <c r="M242" s="373"/>
      <c r="N242" s="330" t="str">
        <f t="shared" si="19"/>
        <v/>
      </c>
    </row>
    <row r="243" spans="1:17" s="331" customFormat="1">
      <c r="A243" s="372"/>
      <c r="B243" s="371"/>
      <c r="C243" s="370"/>
      <c r="D243" s="369"/>
      <c r="E243" s="368"/>
      <c r="F243" s="375"/>
      <c r="G243" s="365"/>
      <c r="H243" s="363">
        <f t="shared" si="15"/>
        <v>0</v>
      </c>
      <c r="I243" s="365"/>
      <c r="J243" s="363">
        <f t="shared" si="16"/>
        <v>0</v>
      </c>
      <c r="K243" s="364">
        <f t="shared" si="17"/>
        <v>0</v>
      </c>
      <c r="L243" s="363">
        <f t="shared" si="18"/>
        <v>0</v>
      </c>
      <c r="M243" s="373"/>
      <c r="N243" s="330" t="str">
        <f t="shared" si="19"/>
        <v/>
      </c>
    </row>
    <row r="244" spans="1:17" s="331" customFormat="1">
      <c r="A244" s="372"/>
      <c r="B244" s="371"/>
      <c r="C244" s="370"/>
      <c r="D244" s="369"/>
      <c r="E244" s="368"/>
      <c r="F244" s="375"/>
      <c r="G244" s="365"/>
      <c r="H244" s="363">
        <f t="shared" si="15"/>
        <v>0</v>
      </c>
      <c r="I244" s="365"/>
      <c r="J244" s="363">
        <f t="shared" si="16"/>
        <v>0</v>
      </c>
      <c r="K244" s="364">
        <f t="shared" si="17"/>
        <v>0</v>
      </c>
      <c r="L244" s="363">
        <f t="shared" si="18"/>
        <v>0</v>
      </c>
      <c r="M244" s="373"/>
      <c r="N244" s="330" t="str">
        <f t="shared" si="19"/>
        <v/>
      </c>
    </row>
    <row r="245" spans="1:17" s="331" customFormat="1">
      <c r="A245" s="372"/>
      <c r="B245" s="371"/>
      <c r="C245" s="370"/>
      <c r="D245" s="369"/>
      <c r="E245" s="368"/>
      <c r="F245" s="375"/>
      <c r="G245" s="365"/>
      <c r="H245" s="363">
        <f t="shared" si="15"/>
        <v>0</v>
      </c>
      <c r="I245" s="365"/>
      <c r="J245" s="363">
        <f t="shared" si="16"/>
        <v>0</v>
      </c>
      <c r="K245" s="364">
        <f t="shared" si="17"/>
        <v>0</v>
      </c>
      <c r="L245" s="363">
        <f t="shared" si="18"/>
        <v>0</v>
      </c>
      <c r="M245" s="373"/>
      <c r="N245" s="330" t="str">
        <f t="shared" si="19"/>
        <v/>
      </c>
    </row>
    <row r="246" spans="1:17" s="331" customFormat="1">
      <c r="A246" s="372"/>
      <c r="B246" s="371"/>
      <c r="C246" s="370"/>
      <c r="D246" s="369"/>
      <c r="E246" s="368"/>
      <c r="F246" s="375"/>
      <c r="G246" s="365"/>
      <c r="H246" s="363">
        <f t="shared" si="15"/>
        <v>0</v>
      </c>
      <c r="I246" s="365"/>
      <c r="J246" s="363">
        <f t="shared" si="16"/>
        <v>0</v>
      </c>
      <c r="K246" s="364">
        <f t="shared" si="17"/>
        <v>0</v>
      </c>
      <c r="L246" s="363">
        <f t="shared" si="18"/>
        <v>0</v>
      </c>
      <c r="M246" s="373"/>
      <c r="N246" s="330" t="str">
        <f t="shared" si="19"/>
        <v/>
      </c>
    </row>
    <row r="247" spans="1:17" s="331" customFormat="1">
      <c r="A247" s="372"/>
      <c r="B247" s="371"/>
      <c r="C247" s="370"/>
      <c r="D247" s="369"/>
      <c r="E247" s="368"/>
      <c r="F247" s="375"/>
      <c r="G247" s="365"/>
      <c r="H247" s="363">
        <f t="shared" si="15"/>
        <v>0</v>
      </c>
      <c r="I247" s="365"/>
      <c r="J247" s="363">
        <f t="shared" si="16"/>
        <v>0</v>
      </c>
      <c r="K247" s="364">
        <f t="shared" si="17"/>
        <v>0</v>
      </c>
      <c r="L247" s="363">
        <f t="shared" si="18"/>
        <v>0</v>
      </c>
      <c r="M247" s="373"/>
      <c r="N247" s="330" t="str">
        <f t="shared" si="19"/>
        <v/>
      </c>
    </row>
    <row r="248" spans="1:17" s="331" customFormat="1">
      <c r="A248" s="372"/>
      <c r="B248" s="371"/>
      <c r="C248" s="370"/>
      <c r="D248" s="369"/>
      <c r="E248" s="368"/>
      <c r="F248" s="375"/>
      <c r="G248" s="365"/>
      <c r="H248" s="363">
        <f t="shared" si="15"/>
        <v>0</v>
      </c>
      <c r="I248" s="365"/>
      <c r="J248" s="363">
        <f t="shared" si="16"/>
        <v>0</v>
      </c>
      <c r="K248" s="364">
        <f t="shared" si="17"/>
        <v>0</v>
      </c>
      <c r="L248" s="363">
        <f t="shared" si="18"/>
        <v>0</v>
      </c>
      <c r="M248" s="373"/>
      <c r="N248" s="330" t="str">
        <f t="shared" si="19"/>
        <v/>
      </c>
    </row>
    <row r="249" spans="1:17" s="331" customFormat="1">
      <c r="A249" s="372"/>
      <c r="B249" s="371"/>
      <c r="C249" s="370"/>
      <c r="D249" s="369"/>
      <c r="E249" s="368"/>
      <c r="F249" s="375"/>
      <c r="G249" s="365"/>
      <c r="H249" s="363">
        <f t="shared" si="15"/>
        <v>0</v>
      </c>
      <c r="I249" s="365"/>
      <c r="J249" s="363">
        <f t="shared" si="16"/>
        <v>0</v>
      </c>
      <c r="K249" s="364">
        <f t="shared" si="17"/>
        <v>0</v>
      </c>
      <c r="L249" s="363">
        <f t="shared" si="18"/>
        <v>0</v>
      </c>
      <c r="M249" s="373"/>
      <c r="N249" s="330" t="str">
        <f t="shared" si="19"/>
        <v/>
      </c>
    </row>
    <row r="250" spans="1:17" s="331" customFormat="1">
      <c r="A250" s="372"/>
      <c r="B250" s="371"/>
      <c r="C250" s="370"/>
      <c r="D250" s="369"/>
      <c r="E250" s="368"/>
      <c r="F250" s="375"/>
      <c r="G250" s="365"/>
      <c r="H250" s="363">
        <f t="shared" si="15"/>
        <v>0</v>
      </c>
      <c r="I250" s="365"/>
      <c r="J250" s="363">
        <f t="shared" si="16"/>
        <v>0</v>
      </c>
      <c r="K250" s="364">
        <f t="shared" si="17"/>
        <v>0</v>
      </c>
      <c r="L250" s="363">
        <f t="shared" si="18"/>
        <v>0</v>
      </c>
      <c r="M250" s="373"/>
      <c r="N250" s="330" t="str">
        <f t="shared" si="19"/>
        <v/>
      </c>
    </row>
    <row r="251" spans="1:17" s="331" customFormat="1">
      <c r="A251" s="372"/>
      <c r="B251" s="371"/>
      <c r="C251" s="370"/>
      <c r="D251" s="369"/>
      <c r="E251" s="368"/>
      <c r="F251" s="375"/>
      <c r="G251" s="365"/>
      <c r="H251" s="363">
        <f t="shared" si="15"/>
        <v>0</v>
      </c>
      <c r="I251" s="365"/>
      <c r="J251" s="363">
        <f t="shared" si="16"/>
        <v>0</v>
      </c>
      <c r="K251" s="364">
        <f t="shared" si="17"/>
        <v>0</v>
      </c>
      <c r="L251" s="363">
        <f t="shared" si="18"/>
        <v>0</v>
      </c>
      <c r="M251" s="373"/>
      <c r="N251" s="330" t="str">
        <f t="shared" si="19"/>
        <v/>
      </c>
    </row>
    <row r="252" spans="1:17" s="331" customFormat="1">
      <c r="A252" s="372"/>
      <c r="B252" s="371"/>
      <c r="C252" s="370"/>
      <c r="D252" s="369"/>
      <c r="E252" s="368"/>
      <c r="F252" s="374"/>
      <c r="G252" s="365"/>
      <c r="H252" s="363">
        <f t="shared" si="15"/>
        <v>0</v>
      </c>
      <c r="I252" s="365"/>
      <c r="J252" s="363">
        <f t="shared" si="16"/>
        <v>0</v>
      </c>
      <c r="K252" s="364">
        <f t="shared" si="17"/>
        <v>0</v>
      </c>
      <c r="L252" s="363">
        <f t="shared" si="18"/>
        <v>0</v>
      </c>
      <c r="M252" s="373"/>
      <c r="N252" s="330" t="str">
        <f t="shared" si="19"/>
        <v/>
      </c>
    </row>
    <row r="253" spans="1:17" s="331" customFormat="1" ht="14.25" thickBot="1">
      <c r="A253" s="372"/>
      <c r="B253" s="371"/>
      <c r="C253" s="370"/>
      <c r="D253" s="369"/>
      <c r="E253" s="368"/>
      <c r="F253" s="367"/>
      <c r="G253" s="366"/>
      <c r="H253" s="363">
        <f t="shared" si="15"/>
        <v>0</v>
      </c>
      <c r="I253" s="365"/>
      <c r="J253" s="363">
        <f t="shared" si="16"/>
        <v>0</v>
      </c>
      <c r="K253" s="364">
        <f t="shared" si="17"/>
        <v>0</v>
      </c>
      <c r="L253" s="363">
        <f t="shared" si="18"/>
        <v>0</v>
      </c>
      <c r="M253" s="362"/>
      <c r="N253" s="330" t="str">
        <f t="shared" si="19"/>
        <v/>
      </c>
    </row>
    <row r="254" spans="1:17" s="331" customFormat="1" ht="14.25" thickTop="1">
      <c r="A254" s="361" t="s">
        <v>278</v>
      </c>
      <c r="B254" s="360" t="s">
        <v>289</v>
      </c>
      <c r="C254" s="359"/>
      <c r="D254" s="358" t="s">
        <v>286</v>
      </c>
      <c r="E254" s="357" t="s">
        <v>278</v>
      </c>
      <c r="F254" s="356" t="s">
        <v>278</v>
      </c>
      <c r="G254" s="355" t="s">
        <v>278</v>
      </c>
      <c r="H254" s="354">
        <f>SUMIFS(H204:H253,$A204:$A253,"設備費")</f>
        <v>0</v>
      </c>
      <c r="I254" s="355" t="s">
        <v>279</v>
      </c>
      <c r="J254" s="354">
        <f>SUMIFS(J204:J253,$A204:$A253,"設備費")</f>
        <v>0</v>
      </c>
      <c r="K254" s="355" t="s">
        <v>279</v>
      </c>
      <c r="L254" s="354">
        <f>SUMIFS(L204:L253,$A204:$A253,"設備費")</f>
        <v>0</v>
      </c>
      <c r="M254" s="353" t="s">
        <v>278</v>
      </c>
      <c r="N254" s="330" t="str">
        <f t="shared" si="19"/>
        <v/>
      </c>
      <c r="O254" s="331" t="s">
        <v>288</v>
      </c>
    </row>
    <row r="255" spans="1:17" s="331" customFormat="1">
      <c r="A255" s="352" t="s">
        <v>278</v>
      </c>
      <c r="B255" s="351" t="s">
        <v>287</v>
      </c>
      <c r="C255" s="350"/>
      <c r="D255" s="349" t="s">
        <v>286</v>
      </c>
      <c r="E255" s="348" t="s">
        <v>278</v>
      </c>
      <c r="F255" s="347" t="s">
        <v>278</v>
      </c>
      <c r="G255" s="346" t="s">
        <v>278</v>
      </c>
      <c r="H255" s="345">
        <f>SUMIFS(H204:H253,$A204:$A253,"工事費")</f>
        <v>0</v>
      </c>
      <c r="I255" s="346" t="s">
        <v>279</v>
      </c>
      <c r="J255" s="345">
        <f>SUMIFS(J204:J253,$A204:$A253,"工事費")</f>
        <v>0</v>
      </c>
      <c r="K255" s="346" t="s">
        <v>279</v>
      </c>
      <c r="L255" s="345">
        <f>SUMIFS(L204:L253,$A204:$A253,"工事費")</f>
        <v>0</v>
      </c>
      <c r="M255" s="344" t="s">
        <v>278</v>
      </c>
      <c r="N255" s="330" t="str">
        <f t="shared" si="19"/>
        <v/>
      </c>
      <c r="O255" s="343" t="s">
        <v>285</v>
      </c>
      <c r="P255" s="343" t="s">
        <v>284</v>
      </c>
      <c r="Q255" s="343" t="s">
        <v>283</v>
      </c>
    </row>
    <row r="256" spans="1:17" s="331" customFormat="1" ht="14.25" thickBot="1">
      <c r="A256" s="342" t="s">
        <v>278</v>
      </c>
      <c r="B256" s="341" t="s">
        <v>282</v>
      </c>
      <c r="C256" s="340"/>
      <c r="D256" s="339" t="s">
        <v>281</v>
      </c>
      <c r="E256" s="338" t="s">
        <v>278</v>
      </c>
      <c r="F256" s="337" t="s">
        <v>278</v>
      </c>
      <c r="G256" s="335" t="s">
        <v>278</v>
      </c>
      <c r="H256" s="336">
        <f>SUM(H204:H253)</f>
        <v>0</v>
      </c>
      <c r="I256" s="335" t="s">
        <v>279</v>
      </c>
      <c r="J256" s="336">
        <f>SUM(J204:J253)</f>
        <v>0</v>
      </c>
      <c r="K256" s="335" t="s">
        <v>279</v>
      </c>
      <c r="L256" s="334">
        <f>SUM(L204:L253)</f>
        <v>0</v>
      </c>
      <c r="M256" s="333" t="s">
        <v>278</v>
      </c>
      <c r="N256" s="330" t="str">
        <f t="shared" si="19"/>
        <v/>
      </c>
      <c r="O256" s="332" t="str">
        <f>IF(SUM(H254:H255)=H256,"","入力ミス")</f>
        <v/>
      </c>
      <c r="P256" s="332" t="str">
        <f>IF(SUM(J254:J255)=J256,"","入力ミス")</f>
        <v/>
      </c>
      <c r="Q256" s="332" t="str">
        <f>IF(SUM(L254:L255)=L256,"","入力ミス")</f>
        <v/>
      </c>
    </row>
    <row r="257" spans="1:14" s="331" customFormat="1">
      <c r="A257" s="385"/>
      <c r="B257" s="384"/>
      <c r="C257" s="383"/>
      <c r="D257" s="382" t="s">
        <v>290</v>
      </c>
      <c r="E257" s="381"/>
      <c r="F257" s="345"/>
      <c r="G257" s="380"/>
      <c r="H257" s="363"/>
      <c r="I257" s="380"/>
      <c r="J257" s="363"/>
      <c r="K257" s="380"/>
      <c r="L257" s="379"/>
      <c r="M257" s="378"/>
      <c r="N257" s="330" t="str">
        <f t="shared" si="19"/>
        <v/>
      </c>
    </row>
    <row r="258" spans="1:14" s="331" customFormat="1">
      <c r="A258" s="372"/>
      <c r="B258" s="377"/>
      <c r="C258" s="370"/>
      <c r="D258" s="376"/>
      <c r="E258" s="368"/>
      <c r="F258" s="375"/>
      <c r="G258" s="365"/>
      <c r="H258" s="363">
        <f t="shared" ref="H258:H307" si="20">$F258*G258</f>
        <v>0</v>
      </c>
      <c r="I258" s="365"/>
      <c r="J258" s="363">
        <f t="shared" ref="J258:J307" si="21">$F258*I258</f>
        <v>0</v>
      </c>
      <c r="K258" s="364">
        <f t="shared" ref="K258:K307" si="22">G258-I258</f>
        <v>0</v>
      </c>
      <c r="L258" s="363">
        <f t="shared" ref="L258:L307" si="23">$F258*K258</f>
        <v>0</v>
      </c>
      <c r="M258" s="373"/>
      <c r="N258" s="330" t="str">
        <f t="shared" si="19"/>
        <v/>
      </c>
    </row>
    <row r="259" spans="1:14" s="331" customFormat="1">
      <c r="A259" s="372"/>
      <c r="B259" s="371"/>
      <c r="C259" s="370"/>
      <c r="D259" s="369"/>
      <c r="E259" s="368"/>
      <c r="F259" s="375"/>
      <c r="G259" s="365"/>
      <c r="H259" s="363">
        <f t="shared" si="20"/>
        <v>0</v>
      </c>
      <c r="I259" s="365"/>
      <c r="J259" s="363">
        <f t="shared" si="21"/>
        <v>0</v>
      </c>
      <c r="K259" s="364">
        <f t="shared" si="22"/>
        <v>0</v>
      </c>
      <c r="L259" s="363">
        <f t="shared" si="23"/>
        <v>0</v>
      </c>
      <c r="M259" s="373"/>
      <c r="N259" s="330" t="str">
        <f t="shared" si="19"/>
        <v/>
      </c>
    </row>
    <row r="260" spans="1:14" s="331" customFormat="1">
      <c r="A260" s="372"/>
      <c r="B260" s="371"/>
      <c r="C260" s="370"/>
      <c r="D260" s="369"/>
      <c r="E260" s="368"/>
      <c r="F260" s="375"/>
      <c r="G260" s="365"/>
      <c r="H260" s="363">
        <f t="shared" si="20"/>
        <v>0</v>
      </c>
      <c r="I260" s="365"/>
      <c r="J260" s="363">
        <f t="shared" si="21"/>
        <v>0</v>
      </c>
      <c r="K260" s="364">
        <f t="shared" si="22"/>
        <v>0</v>
      </c>
      <c r="L260" s="363">
        <f t="shared" si="23"/>
        <v>0</v>
      </c>
      <c r="M260" s="373"/>
      <c r="N260" s="330" t="str">
        <f t="shared" si="19"/>
        <v/>
      </c>
    </row>
    <row r="261" spans="1:14" s="331" customFormat="1">
      <c r="A261" s="372"/>
      <c r="B261" s="371"/>
      <c r="C261" s="370"/>
      <c r="D261" s="369"/>
      <c r="E261" s="368"/>
      <c r="F261" s="375"/>
      <c r="G261" s="365"/>
      <c r="H261" s="363">
        <f t="shared" si="20"/>
        <v>0</v>
      </c>
      <c r="I261" s="365"/>
      <c r="J261" s="363">
        <f t="shared" si="21"/>
        <v>0</v>
      </c>
      <c r="K261" s="364">
        <f t="shared" si="22"/>
        <v>0</v>
      </c>
      <c r="L261" s="363">
        <f t="shared" si="23"/>
        <v>0</v>
      </c>
      <c r="M261" s="373"/>
      <c r="N261" s="330" t="str">
        <f t="shared" si="19"/>
        <v/>
      </c>
    </row>
    <row r="262" spans="1:14" s="331" customFormat="1">
      <c r="A262" s="372"/>
      <c r="B262" s="371"/>
      <c r="C262" s="370"/>
      <c r="D262" s="369"/>
      <c r="E262" s="368"/>
      <c r="F262" s="375"/>
      <c r="G262" s="365"/>
      <c r="H262" s="363">
        <f t="shared" si="20"/>
        <v>0</v>
      </c>
      <c r="I262" s="365"/>
      <c r="J262" s="363">
        <f t="shared" si="21"/>
        <v>0</v>
      </c>
      <c r="K262" s="364">
        <f t="shared" si="22"/>
        <v>0</v>
      </c>
      <c r="L262" s="363">
        <f t="shared" si="23"/>
        <v>0</v>
      </c>
      <c r="M262" s="373"/>
      <c r="N262" s="330" t="str">
        <f t="shared" si="19"/>
        <v/>
      </c>
    </row>
    <row r="263" spans="1:14" s="331" customFormat="1">
      <c r="A263" s="372"/>
      <c r="B263" s="371"/>
      <c r="C263" s="370"/>
      <c r="D263" s="369"/>
      <c r="E263" s="368"/>
      <c r="F263" s="375"/>
      <c r="G263" s="365"/>
      <c r="H263" s="363">
        <f t="shared" si="20"/>
        <v>0</v>
      </c>
      <c r="I263" s="365"/>
      <c r="J263" s="363">
        <f t="shared" si="21"/>
        <v>0</v>
      </c>
      <c r="K263" s="364">
        <f t="shared" si="22"/>
        <v>0</v>
      </c>
      <c r="L263" s="363">
        <f t="shared" si="23"/>
        <v>0</v>
      </c>
      <c r="M263" s="373"/>
      <c r="N263" s="330" t="str">
        <f t="shared" si="19"/>
        <v/>
      </c>
    </row>
    <row r="264" spans="1:14" s="331" customFormat="1">
      <c r="A264" s="372"/>
      <c r="B264" s="371"/>
      <c r="C264" s="370"/>
      <c r="D264" s="369"/>
      <c r="E264" s="368"/>
      <c r="F264" s="375"/>
      <c r="G264" s="365"/>
      <c r="H264" s="363">
        <f t="shared" si="20"/>
        <v>0</v>
      </c>
      <c r="I264" s="365"/>
      <c r="J264" s="363">
        <f t="shared" si="21"/>
        <v>0</v>
      </c>
      <c r="K264" s="364">
        <f t="shared" si="22"/>
        <v>0</v>
      </c>
      <c r="L264" s="363">
        <f t="shared" si="23"/>
        <v>0</v>
      </c>
      <c r="M264" s="373"/>
      <c r="N264" s="330" t="str">
        <f t="shared" si="19"/>
        <v/>
      </c>
    </row>
    <row r="265" spans="1:14" s="331" customFormat="1">
      <c r="A265" s="372"/>
      <c r="B265" s="371"/>
      <c r="C265" s="370"/>
      <c r="D265" s="369"/>
      <c r="E265" s="368"/>
      <c r="F265" s="375"/>
      <c r="G265" s="365"/>
      <c r="H265" s="363">
        <f t="shared" si="20"/>
        <v>0</v>
      </c>
      <c r="I265" s="365"/>
      <c r="J265" s="363">
        <f t="shared" si="21"/>
        <v>0</v>
      </c>
      <c r="K265" s="364">
        <f t="shared" si="22"/>
        <v>0</v>
      </c>
      <c r="L265" s="363">
        <f t="shared" si="23"/>
        <v>0</v>
      </c>
      <c r="M265" s="373"/>
      <c r="N265" s="330" t="str">
        <f t="shared" si="19"/>
        <v/>
      </c>
    </row>
    <row r="266" spans="1:14" s="331" customFormat="1">
      <c r="A266" s="372"/>
      <c r="B266" s="371"/>
      <c r="C266" s="370"/>
      <c r="D266" s="369"/>
      <c r="E266" s="368"/>
      <c r="F266" s="375"/>
      <c r="G266" s="365"/>
      <c r="H266" s="363">
        <f t="shared" si="20"/>
        <v>0</v>
      </c>
      <c r="I266" s="365"/>
      <c r="J266" s="363">
        <f t="shared" si="21"/>
        <v>0</v>
      </c>
      <c r="K266" s="364">
        <f t="shared" si="22"/>
        <v>0</v>
      </c>
      <c r="L266" s="363">
        <f t="shared" si="23"/>
        <v>0</v>
      </c>
      <c r="M266" s="373"/>
      <c r="N266" s="330" t="str">
        <f t="shared" si="19"/>
        <v/>
      </c>
    </row>
    <row r="267" spans="1:14" s="331" customFormat="1">
      <c r="A267" s="372"/>
      <c r="B267" s="371"/>
      <c r="C267" s="370"/>
      <c r="D267" s="369"/>
      <c r="E267" s="368"/>
      <c r="F267" s="375"/>
      <c r="G267" s="365"/>
      <c r="H267" s="363">
        <f t="shared" si="20"/>
        <v>0</v>
      </c>
      <c r="I267" s="365"/>
      <c r="J267" s="363">
        <f t="shared" si="21"/>
        <v>0</v>
      </c>
      <c r="K267" s="364">
        <f t="shared" si="22"/>
        <v>0</v>
      </c>
      <c r="L267" s="363">
        <f t="shared" si="23"/>
        <v>0</v>
      </c>
      <c r="M267" s="373"/>
      <c r="N267" s="330" t="str">
        <f t="shared" si="19"/>
        <v/>
      </c>
    </row>
    <row r="268" spans="1:14" s="331" customFormat="1">
      <c r="A268" s="372"/>
      <c r="B268" s="371"/>
      <c r="C268" s="370"/>
      <c r="D268" s="369"/>
      <c r="E268" s="368"/>
      <c r="F268" s="375"/>
      <c r="G268" s="365"/>
      <c r="H268" s="363">
        <f t="shared" si="20"/>
        <v>0</v>
      </c>
      <c r="I268" s="365"/>
      <c r="J268" s="363">
        <f t="shared" si="21"/>
        <v>0</v>
      </c>
      <c r="K268" s="364">
        <f t="shared" si="22"/>
        <v>0</v>
      </c>
      <c r="L268" s="363">
        <f t="shared" si="23"/>
        <v>0</v>
      </c>
      <c r="M268" s="373"/>
      <c r="N268" s="330" t="str">
        <f t="shared" si="19"/>
        <v/>
      </c>
    </row>
    <row r="269" spans="1:14" s="331" customFormat="1">
      <c r="A269" s="372"/>
      <c r="B269" s="371"/>
      <c r="C269" s="370"/>
      <c r="D269" s="369"/>
      <c r="E269" s="368"/>
      <c r="F269" s="375"/>
      <c r="G269" s="365"/>
      <c r="H269" s="363">
        <f t="shared" si="20"/>
        <v>0</v>
      </c>
      <c r="I269" s="365"/>
      <c r="J269" s="363">
        <f t="shared" si="21"/>
        <v>0</v>
      </c>
      <c r="K269" s="364">
        <f t="shared" si="22"/>
        <v>0</v>
      </c>
      <c r="L269" s="363">
        <f t="shared" si="23"/>
        <v>0</v>
      </c>
      <c r="M269" s="373"/>
      <c r="N269" s="330" t="str">
        <f t="shared" si="19"/>
        <v/>
      </c>
    </row>
    <row r="270" spans="1:14" s="331" customFormat="1">
      <c r="A270" s="372"/>
      <c r="B270" s="371"/>
      <c r="C270" s="370"/>
      <c r="D270" s="369"/>
      <c r="E270" s="368"/>
      <c r="F270" s="375"/>
      <c r="G270" s="365"/>
      <c r="H270" s="363">
        <f t="shared" si="20"/>
        <v>0</v>
      </c>
      <c r="I270" s="365"/>
      <c r="J270" s="363">
        <f t="shared" si="21"/>
        <v>0</v>
      </c>
      <c r="K270" s="364">
        <f t="shared" si="22"/>
        <v>0</v>
      </c>
      <c r="L270" s="363">
        <f t="shared" si="23"/>
        <v>0</v>
      </c>
      <c r="M270" s="373"/>
      <c r="N270" s="330" t="str">
        <f t="shared" ref="N270:N333" si="24">IF(J270+L270=H270,"","入力ミス")&amp;IF(L270&gt;=0,"","入力ミス")</f>
        <v/>
      </c>
    </row>
    <row r="271" spans="1:14" s="331" customFormat="1">
      <c r="A271" s="372"/>
      <c r="B271" s="371"/>
      <c r="C271" s="370"/>
      <c r="D271" s="369"/>
      <c r="E271" s="368"/>
      <c r="F271" s="375"/>
      <c r="G271" s="365"/>
      <c r="H271" s="363">
        <f t="shared" si="20"/>
        <v>0</v>
      </c>
      <c r="I271" s="365"/>
      <c r="J271" s="363">
        <f t="shared" si="21"/>
        <v>0</v>
      </c>
      <c r="K271" s="364">
        <f t="shared" si="22"/>
        <v>0</v>
      </c>
      <c r="L271" s="363">
        <f t="shared" si="23"/>
        <v>0</v>
      </c>
      <c r="M271" s="373"/>
      <c r="N271" s="330" t="str">
        <f t="shared" si="24"/>
        <v/>
      </c>
    </row>
    <row r="272" spans="1:14" s="331" customFormat="1">
      <c r="A272" s="372"/>
      <c r="B272" s="371"/>
      <c r="C272" s="370"/>
      <c r="D272" s="369"/>
      <c r="E272" s="368"/>
      <c r="F272" s="375"/>
      <c r="G272" s="365"/>
      <c r="H272" s="363">
        <f t="shared" si="20"/>
        <v>0</v>
      </c>
      <c r="I272" s="365"/>
      <c r="J272" s="363">
        <f t="shared" si="21"/>
        <v>0</v>
      </c>
      <c r="K272" s="364">
        <f t="shared" si="22"/>
        <v>0</v>
      </c>
      <c r="L272" s="363">
        <f t="shared" si="23"/>
        <v>0</v>
      </c>
      <c r="M272" s="373"/>
      <c r="N272" s="330" t="str">
        <f t="shared" si="24"/>
        <v/>
      </c>
    </row>
    <row r="273" spans="1:14" s="331" customFormat="1">
      <c r="A273" s="372"/>
      <c r="B273" s="371"/>
      <c r="C273" s="370"/>
      <c r="D273" s="369"/>
      <c r="E273" s="368"/>
      <c r="F273" s="375"/>
      <c r="G273" s="365"/>
      <c r="H273" s="363">
        <f t="shared" si="20"/>
        <v>0</v>
      </c>
      <c r="I273" s="365"/>
      <c r="J273" s="363">
        <f t="shared" si="21"/>
        <v>0</v>
      </c>
      <c r="K273" s="364">
        <f t="shared" si="22"/>
        <v>0</v>
      </c>
      <c r="L273" s="363">
        <f t="shared" si="23"/>
        <v>0</v>
      </c>
      <c r="M273" s="373"/>
      <c r="N273" s="330" t="str">
        <f t="shared" si="24"/>
        <v/>
      </c>
    </row>
    <row r="274" spans="1:14" s="331" customFormat="1">
      <c r="A274" s="372"/>
      <c r="B274" s="371"/>
      <c r="C274" s="370"/>
      <c r="D274" s="369"/>
      <c r="E274" s="368"/>
      <c r="F274" s="375"/>
      <c r="G274" s="365"/>
      <c r="H274" s="363">
        <f t="shared" si="20"/>
        <v>0</v>
      </c>
      <c r="I274" s="365"/>
      <c r="J274" s="363">
        <f t="shared" si="21"/>
        <v>0</v>
      </c>
      <c r="K274" s="364">
        <f t="shared" si="22"/>
        <v>0</v>
      </c>
      <c r="L274" s="363">
        <f t="shared" si="23"/>
        <v>0</v>
      </c>
      <c r="M274" s="373"/>
      <c r="N274" s="330" t="str">
        <f t="shared" si="24"/>
        <v/>
      </c>
    </row>
    <row r="275" spans="1:14" s="331" customFormat="1">
      <c r="A275" s="372"/>
      <c r="B275" s="371"/>
      <c r="C275" s="370"/>
      <c r="D275" s="369"/>
      <c r="E275" s="368"/>
      <c r="F275" s="375"/>
      <c r="G275" s="365"/>
      <c r="H275" s="363">
        <f t="shared" si="20"/>
        <v>0</v>
      </c>
      <c r="I275" s="365"/>
      <c r="J275" s="363">
        <f t="shared" si="21"/>
        <v>0</v>
      </c>
      <c r="K275" s="364">
        <f t="shared" si="22"/>
        <v>0</v>
      </c>
      <c r="L275" s="363">
        <f t="shared" si="23"/>
        <v>0</v>
      </c>
      <c r="M275" s="373"/>
      <c r="N275" s="330" t="str">
        <f t="shared" si="24"/>
        <v/>
      </c>
    </row>
    <row r="276" spans="1:14" s="331" customFormat="1">
      <c r="A276" s="372"/>
      <c r="B276" s="371"/>
      <c r="C276" s="370"/>
      <c r="D276" s="369"/>
      <c r="E276" s="368"/>
      <c r="F276" s="375"/>
      <c r="G276" s="365"/>
      <c r="H276" s="363">
        <f t="shared" si="20"/>
        <v>0</v>
      </c>
      <c r="I276" s="365"/>
      <c r="J276" s="363">
        <f t="shared" si="21"/>
        <v>0</v>
      </c>
      <c r="K276" s="364">
        <f t="shared" si="22"/>
        <v>0</v>
      </c>
      <c r="L276" s="363">
        <f t="shared" si="23"/>
        <v>0</v>
      </c>
      <c r="M276" s="373"/>
      <c r="N276" s="330" t="str">
        <f t="shared" si="24"/>
        <v/>
      </c>
    </row>
    <row r="277" spans="1:14" s="331" customFormat="1">
      <c r="A277" s="372"/>
      <c r="B277" s="371"/>
      <c r="C277" s="370"/>
      <c r="D277" s="369"/>
      <c r="E277" s="368"/>
      <c r="F277" s="375"/>
      <c r="G277" s="365"/>
      <c r="H277" s="363">
        <f t="shared" si="20"/>
        <v>0</v>
      </c>
      <c r="I277" s="365"/>
      <c r="J277" s="363">
        <f t="shared" si="21"/>
        <v>0</v>
      </c>
      <c r="K277" s="364">
        <f t="shared" si="22"/>
        <v>0</v>
      </c>
      <c r="L277" s="363">
        <f t="shared" si="23"/>
        <v>0</v>
      </c>
      <c r="M277" s="373"/>
      <c r="N277" s="330" t="str">
        <f t="shared" si="24"/>
        <v/>
      </c>
    </row>
    <row r="278" spans="1:14" s="331" customFormat="1">
      <c r="A278" s="372"/>
      <c r="B278" s="371"/>
      <c r="C278" s="370"/>
      <c r="D278" s="369"/>
      <c r="E278" s="368"/>
      <c r="F278" s="375"/>
      <c r="G278" s="365"/>
      <c r="H278" s="363">
        <f t="shared" si="20"/>
        <v>0</v>
      </c>
      <c r="I278" s="365"/>
      <c r="J278" s="363">
        <f t="shared" si="21"/>
        <v>0</v>
      </c>
      <c r="K278" s="364">
        <f t="shared" si="22"/>
        <v>0</v>
      </c>
      <c r="L278" s="363">
        <f t="shared" si="23"/>
        <v>0</v>
      </c>
      <c r="M278" s="373"/>
      <c r="N278" s="330" t="str">
        <f t="shared" si="24"/>
        <v/>
      </c>
    </row>
    <row r="279" spans="1:14" s="331" customFormat="1">
      <c r="A279" s="372"/>
      <c r="B279" s="371"/>
      <c r="C279" s="370"/>
      <c r="D279" s="369"/>
      <c r="E279" s="368"/>
      <c r="F279" s="375"/>
      <c r="G279" s="365"/>
      <c r="H279" s="363">
        <f t="shared" si="20"/>
        <v>0</v>
      </c>
      <c r="I279" s="365"/>
      <c r="J279" s="363">
        <f t="shared" si="21"/>
        <v>0</v>
      </c>
      <c r="K279" s="364">
        <f t="shared" si="22"/>
        <v>0</v>
      </c>
      <c r="L279" s="363">
        <f t="shared" si="23"/>
        <v>0</v>
      </c>
      <c r="M279" s="373"/>
      <c r="N279" s="330" t="str">
        <f t="shared" si="24"/>
        <v/>
      </c>
    </row>
    <row r="280" spans="1:14" s="331" customFormat="1">
      <c r="A280" s="372"/>
      <c r="B280" s="371"/>
      <c r="C280" s="370"/>
      <c r="D280" s="369"/>
      <c r="E280" s="368"/>
      <c r="F280" s="375"/>
      <c r="G280" s="365"/>
      <c r="H280" s="363">
        <f t="shared" si="20"/>
        <v>0</v>
      </c>
      <c r="I280" s="365"/>
      <c r="J280" s="363">
        <f t="shared" si="21"/>
        <v>0</v>
      </c>
      <c r="K280" s="364">
        <f t="shared" si="22"/>
        <v>0</v>
      </c>
      <c r="L280" s="363">
        <f t="shared" si="23"/>
        <v>0</v>
      </c>
      <c r="M280" s="373"/>
      <c r="N280" s="330" t="str">
        <f t="shared" si="24"/>
        <v/>
      </c>
    </row>
    <row r="281" spans="1:14" s="331" customFormat="1">
      <c r="A281" s="372"/>
      <c r="B281" s="371"/>
      <c r="C281" s="370"/>
      <c r="D281" s="369"/>
      <c r="E281" s="368"/>
      <c r="F281" s="375"/>
      <c r="G281" s="365"/>
      <c r="H281" s="363">
        <f t="shared" si="20"/>
        <v>0</v>
      </c>
      <c r="I281" s="365"/>
      <c r="J281" s="363">
        <f t="shared" si="21"/>
        <v>0</v>
      </c>
      <c r="K281" s="364">
        <f t="shared" si="22"/>
        <v>0</v>
      </c>
      <c r="L281" s="363">
        <f t="shared" si="23"/>
        <v>0</v>
      </c>
      <c r="M281" s="373"/>
      <c r="N281" s="330" t="str">
        <f t="shared" si="24"/>
        <v/>
      </c>
    </row>
    <row r="282" spans="1:14" s="331" customFormat="1">
      <c r="A282" s="372"/>
      <c r="B282" s="371"/>
      <c r="C282" s="370"/>
      <c r="D282" s="369"/>
      <c r="E282" s="368"/>
      <c r="F282" s="375"/>
      <c r="G282" s="365"/>
      <c r="H282" s="363">
        <f t="shared" si="20"/>
        <v>0</v>
      </c>
      <c r="I282" s="365"/>
      <c r="J282" s="363">
        <f t="shared" si="21"/>
        <v>0</v>
      </c>
      <c r="K282" s="364">
        <f t="shared" si="22"/>
        <v>0</v>
      </c>
      <c r="L282" s="363">
        <f t="shared" si="23"/>
        <v>0</v>
      </c>
      <c r="M282" s="373"/>
      <c r="N282" s="330" t="str">
        <f t="shared" si="24"/>
        <v/>
      </c>
    </row>
    <row r="283" spans="1:14" s="331" customFormat="1">
      <c r="A283" s="372"/>
      <c r="B283" s="371"/>
      <c r="C283" s="370"/>
      <c r="D283" s="369"/>
      <c r="E283" s="368"/>
      <c r="F283" s="375"/>
      <c r="G283" s="365"/>
      <c r="H283" s="363">
        <f t="shared" si="20"/>
        <v>0</v>
      </c>
      <c r="I283" s="365"/>
      <c r="J283" s="363">
        <f t="shared" si="21"/>
        <v>0</v>
      </c>
      <c r="K283" s="364">
        <f t="shared" si="22"/>
        <v>0</v>
      </c>
      <c r="L283" s="363">
        <f t="shared" si="23"/>
        <v>0</v>
      </c>
      <c r="M283" s="373"/>
      <c r="N283" s="330" t="str">
        <f t="shared" si="24"/>
        <v/>
      </c>
    </row>
    <row r="284" spans="1:14" s="331" customFormat="1">
      <c r="A284" s="372"/>
      <c r="B284" s="371"/>
      <c r="C284" s="370"/>
      <c r="D284" s="369"/>
      <c r="E284" s="368"/>
      <c r="F284" s="375"/>
      <c r="G284" s="365"/>
      <c r="H284" s="363">
        <f t="shared" si="20"/>
        <v>0</v>
      </c>
      <c r="I284" s="365"/>
      <c r="J284" s="363">
        <f t="shared" si="21"/>
        <v>0</v>
      </c>
      <c r="K284" s="364">
        <f t="shared" si="22"/>
        <v>0</v>
      </c>
      <c r="L284" s="363">
        <f t="shared" si="23"/>
        <v>0</v>
      </c>
      <c r="M284" s="373"/>
      <c r="N284" s="330" t="str">
        <f t="shared" si="24"/>
        <v/>
      </c>
    </row>
    <row r="285" spans="1:14" s="331" customFormat="1">
      <c r="A285" s="372"/>
      <c r="B285" s="371"/>
      <c r="C285" s="370"/>
      <c r="D285" s="369"/>
      <c r="E285" s="368"/>
      <c r="F285" s="375"/>
      <c r="G285" s="365"/>
      <c r="H285" s="363">
        <f t="shared" si="20"/>
        <v>0</v>
      </c>
      <c r="I285" s="365"/>
      <c r="J285" s="363">
        <f t="shared" si="21"/>
        <v>0</v>
      </c>
      <c r="K285" s="364">
        <f t="shared" si="22"/>
        <v>0</v>
      </c>
      <c r="L285" s="363">
        <f t="shared" si="23"/>
        <v>0</v>
      </c>
      <c r="M285" s="373"/>
      <c r="N285" s="330" t="str">
        <f t="shared" si="24"/>
        <v/>
      </c>
    </row>
    <row r="286" spans="1:14" s="331" customFormat="1">
      <c r="A286" s="372"/>
      <c r="B286" s="371"/>
      <c r="C286" s="370"/>
      <c r="D286" s="369"/>
      <c r="E286" s="368"/>
      <c r="F286" s="375"/>
      <c r="G286" s="365"/>
      <c r="H286" s="363">
        <f t="shared" si="20"/>
        <v>0</v>
      </c>
      <c r="I286" s="365"/>
      <c r="J286" s="363">
        <f t="shared" si="21"/>
        <v>0</v>
      </c>
      <c r="K286" s="364">
        <f t="shared" si="22"/>
        <v>0</v>
      </c>
      <c r="L286" s="363">
        <f t="shared" si="23"/>
        <v>0</v>
      </c>
      <c r="M286" s="373"/>
      <c r="N286" s="330" t="str">
        <f t="shared" si="24"/>
        <v/>
      </c>
    </row>
    <row r="287" spans="1:14" s="331" customFormat="1">
      <c r="A287" s="372"/>
      <c r="B287" s="371"/>
      <c r="C287" s="370"/>
      <c r="D287" s="369"/>
      <c r="E287" s="368"/>
      <c r="F287" s="375"/>
      <c r="G287" s="365"/>
      <c r="H287" s="363">
        <f t="shared" si="20"/>
        <v>0</v>
      </c>
      <c r="I287" s="365"/>
      <c r="J287" s="363">
        <f t="shared" si="21"/>
        <v>0</v>
      </c>
      <c r="K287" s="364">
        <f t="shared" si="22"/>
        <v>0</v>
      </c>
      <c r="L287" s="363">
        <f t="shared" si="23"/>
        <v>0</v>
      </c>
      <c r="M287" s="373"/>
      <c r="N287" s="330" t="str">
        <f t="shared" si="24"/>
        <v/>
      </c>
    </row>
    <row r="288" spans="1:14" s="331" customFormat="1">
      <c r="A288" s="372"/>
      <c r="B288" s="371"/>
      <c r="C288" s="370"/>
      <c r="D288" s="369"/>
      <c r="E288" s="368"/>
      <c r="F288" s="375"/>
      <c r="G288" s="365"/>
      <c r="H288" s="363">
        <f t="shared" si="20"/>
        <v>0</v>
      </c>
      <c r="I288" s="365"/>
      <c r="J288" s="363">
        <f t="shared" si="21"/>
        <v>0</v>
      </c>
      <c r="K288" s="364">
        <f t="shared" si="22"/>
        <v>0</v>
      </c>
      <c r="L288" s="363">
        <f t="shared" si="23"/>
        <v>0</v>
      </c>
      <c r="M288" s="373"/>
      <c r="N288" s="330" t="str">
        <f t="shared" si="24"/>
        <v/>
      </c>
    </row>
    <row r="289" spans="1:14" s="331" customFormat="1">
      <c r="A289" s="372"/>
      <c r="B289" s="371"/>
      <c r="C289" s="370"/>
      <c r="D289" s="369"/>
      <c r="E289" s="368"/>
      <c r="F289" s="375"/>
      <c r="G289" s="365"/>
      <c r="H289" s="363">
        <f t="shared" si="20"/>
        <v>0</v>
      </c>
      <c r="I289" s="365"/>
      <c r="J289" s="363">
        <f t="shared" si="21"/>
        <v>0</v>
      </c>
      <c r="K289" s="364">
        <f t="shared" si="22"/>
        <v>0</v>
      </c>
      <c r="L289" s="363">
        <f t="shared" si="23"/>
        <v>0</v>
      </c>
      <c r="M289" s="373"/>
      <c r="N289" s="330" t="str">
        <f t="shared" si="24"/>
        <v/>
      </c>
    </row>
    <row r="290" spans="1:14" s="331" customFormat="1">
      <c r="A290" s="372"/>
      <c r="B290" s="371"/>
      <c r="C290" s="370"/>
      <c r="D290" s="369"/>
      <c r="E290" s="368"/>
      <c r="F290" s="375"/>
      <c r="G290" s="365"/>
      <c r="H290" s="363">
        <f t="shared" si="20"/>
        <v>0</v>
      </c>
      <c r="I290" s="365"/>
      <c r="J290" s="363">
        <f t="shared" si="21"/>
        <v>0</v>
      </c>
      <c r="K290" s="364">
        <f t="shared" si="22"/>
        <v>0</v>
      </c>
      <c r="L290" s="363">
        <f t="shared" si="23"/>
        <v>0</v>
      </c>
      <c r="M290" s="373"/>
      <c r="N290" s="330" t="str">
        <f t="shared" si="24"/>
        <v/>
      </c>
    </row>
    <row r="291" spans="1:14" s="331" customFormat="1">
      <c r="A291" s="372"/>
      <c r="B291" s="371"/>
      <c r="C291" s="370"/>
      <c r="D291" s="369"/>
      <c r="E291" s="368"/>
      <c r="F291" s="375"/>
      <c r="G291" s="365"/>
      <c r="H291" s="363">
        <f t="shared" si="20"/>
        <v>0</v>
      </c>
      <c r="I291" s="365"/>
      <c r="J291" s="363">
        <f t="shared" si="21"/>
        <v>0</v>
      </c>
      <c r="K291" s="364">
        <f t="shared" si="22"/>
        <v>0</v>
      </c>
      <c r="L291" s="363">
        <f t="shared" si="23"/>
        <v>0</v>
      </c>
      <c r="M291" s="373"/>
      <c r="N291" s="330" t="str">
        <f t="shared" si="24"/>
        <v/>
      </c>
    </row>
    <row r="292" spans="1:14" s="331" customFormat="1">
      <c r="A292" s="372"/>
      <c r="B292" s="371"/>
      <c r="C292" s="370"/>
      <c r="D292" s="369"/>
      <c r="E292" s="368"/>
      <c r="F292" s="375"/>
      <c r="G292" s="365"/>
      <c r="H292" s="363">
        <f t="shared" si="20"/>
        <v>0</v>
      </c>
      <c r="I292" s="365"/>
      <c r="J292" s="363">
        <f t="shared" si="21"/>
        <v>0</v>
      </c>
      <c r="K292" s="364">
        <f t="shared" si="22"/>
        <v>0</v>
      </c>
      <c r="L292" s="363">
        <f t="shared" si="23"/>
        <v>0</v>
      </c>
      <c r="M292" s="373"/>
      <c r="N292" s="330" t="str">
        <f t="shared" si="24"/>
        <v/>
      </c>
    </row>
    <row r="293" spans="1:14" s="331" customFormat="1">
      <c r="A293" s="372"/>
      <c r="B293" s="371"/>
      <c r="C293" s="370"/>
      <c r="D293" s="369"/>
      <c r="E293" s="368"/>
      <c r="F293" s="375"/>
      <c r="G293" s="365"/>
      <c r="H293" s="363">
        <f t="shared" si="20"/>
        <v>0</v>
      </c>
      <c r="I293" s="365"/>
      <c r="J293" s="363">
        <f t="shared" si="21"/>
        <v>0</v>
      </c>
      <c r="K293" s="364">
        <f t="shared" si="22"/>
        <v>0</v>
      </c>
      <c r="L293" s="363">
        <f t="shared" si="23"/>
        <v>0</v>
      </c>
      <c r="M293" s="373"/>
      <c r="N293" s="330" t="str">
        <f t="shared" si="24"/>
        <v/>
      </c>
    </row>
    <row r="294" spans="1:14" s="331" customFormat="1">
      <c r="A294" s="372"/>
      <c r="B294" s="371"/>
      <c r="C294" s="370"/>
      <c r="D294" s="369"/>
      <c r="E294" s="368"/>
      <c r="F294" s="375"/>
      <c r="G294" s="365"/>
      <c r="H294" s="363">
        <f t="shared" si="20"/>
        <v>0</v>
      </c>
      <c r="I294" s="365"/>
      <c r="J294" s="363">
        <f t="shared" si="21"/>
        <v>0</v>
      </c>
      <c r="K294" s="364">
        <f t="shared" si="22"/>
        <v>0</v>
      </c>
      <c r="L294" s="363">
        <f t="shared" si="23"/>
        <v>0</v>
      </c>
      <c r="M294" s="373"/>
      <c r="N294" s="330" t="str">
        <f t="shared" si="24"/>
        <v/>
      </c>
    </row>
    <row r="295" spans="1:14" s="331" customFormat="1">
      <c r="A295" s="372"/>
      <c r="B295" s="371"/>
      <c r="C295" s="370"/>
      <c r="D295" s="369"/>
      <c r="E295" s="368"/>
      <c r="F295" s="375"/>
      <c r="G295" s="365"/>
      <c r="H295" s="363">
        <f t="shared" si="20"/>
        <v>0</v>
      </c>
      <c r="I295" s="365"/>
      <c r="J295" s="363">
        <f t="shared" si="21"/>
        <v>0</v>
      </c>
      <c r="K295" s="364">
        <f t="shared" si="22"/>
        <v>0</v>
      </c>
      <c r="L295" s="363">
        <f t="shared" si="23"/>
        <v>0</v>
      </c>
      <c r="M295" s="373"/>
      <c r="N295" s="330" t="str">
        <f t="shared" si="24"/>
        <v/>
      </c>
    </row>
    <row r="296" spans="1:14" s="331" customFormat="1">
      <c r="A296" s="372"/>
      <c r="B296" s="371"/>
      <c r="C296" s="370"/>
      <c r="D296" s="369"/>
      <c r="E296" s="368"/>
      <c r="F296" s="375"/>
      <c r="G296" s="365"/>
      <c r="H296" s="363">
        <f t="shared" si="20"/>
        <v>0</v>
      </c>
      <c r="I296" s="365"/>
      <c r="J296" s="363">
        <f t="shared" si="21"/>
        <v>0</v>
      </c>
      <c r="K296" s="364">
        <f t="shared" si="22"/>
        <v>0</v>
      </c>
      <c r="L296" s="363">
        <f t="shared" si="23"/>
        <v>0</v>
      </c>
      <c r="M296" s="373"/>
      <c r="N296" s="330" t="str">
        <f t="shared" si="24"/>
        <v/>
      </c>
    </row>
    <row r="297" spans="1:14" s="331" customFormat="1">
      <c r="A297" s="372"/>
      <c r="B297" s="371"/>
      <c r="C297" s="370"/>
      <c r="D297" s="369"/>
      <c r="E297" s="368"/>
      <c r="F297" s="375"/>
      <c r="G297" s="365"/>
      <c r="H297" s="363">
        <f t="shared" si="20"/>
        <v>0</v>
      </c>
      <c r="I297" s="365"/>
      <c r="J297" s="363">
        <f t="shared" si="21"/>
        <v>0</v>
      </c>
      <c r="K297" s="364">
        <f t="shared" si="22"/>
        <v>0</v>
      </c>
      <c r="L297" s="363">
        <f t="shared" si="23"/>
        <v>0</v>
      </c>
      <c r="M297" s="373"/>
      <c r="N297" s="330" t="str">
        <f t="shared" si="24"/>
        <v/>
      </c>
    </row>
    <row r="298" spans="1:14" s="331" customFormat="1">
      <c r="A298" s="372"/>
      <c r="B298" s="371"/>
      <c r="C298" s="370"/>
      <c r="D298" s="369"/>
      <c r="E298" s="368"/>
      <c r="F298" s="375"/>
      <c r="G298" s="365"/>
      <c r="H298" s="363">
        <f t="shared" si="20"/>
        <v>0</v>
      </c>
      <c r="I298" s="365"/>
      <c r="J298" s="363">
        <f t="shared" si="21"/>
        <v>0</v>
      </c>
      <c r="K298" s="364">
        <f t="shared" si="22"/>
        <v>0</v>
      </c>
      <c r="L298" s="363">
        <f t="shared" si="23"/>
        <v>0</v>
      </c>
      <c r="M298" s="373"/>
      <c r="N298" s="330" t="str">
        <f t="shared" si="24"/>
        <v/>
      </c>
    </row>
    <row r="299" spans="1:14" s="331" customFormat="1">
      <c r="A299" s="372"/>
      <c r="B299" s="371"/>
      <c r="C299" s="370"/>
      <c r="D299" s="369"/>
      <c r="E299" s="368"/>
      <c r="F299" s="375"/>
      <c r="G299" s="365"/>
      <c r="H299" s="363">
        <f t="shared" si="20"/>
        <v>0</v>
      </c>
      <c r="I299" s="365"/>
      <c r="J299" s="363">
        <f t="shared" si="21"/>
        <v>0</v>
      </c>
      <c r="K299" s="364">
        <f t="shared" si="22"/>
        <v>0</v>
      </c>
      <c r="L299" s="363">
        <f t="shared" si="23"/>
        <v>0</v>
      </c>
      <c r="M299" s="373"/>
      <c r="N299" s="330" t="str">
        <f t="shared" si="24"/>
        <v/>
      </c>
    </row>
    <row r="300" spans="1:14" s="331" customFormat="1">
      <c r="A300" s="372"/>
      <c r="B300" s="371"/>
      <c r="C300" s="370"/>
      <c r="D300" s="369"/>
      <c r="E300" s="368"/>
      <c r="F300" s="375"/>
      <c r="G300" s="365"/>
      <c r="H300" s="363">
        <f t="shared" si="20"/>
        <v>0</v>
      </c>
      <c r="I300" s="365"/>
      <c r="J300" s="363">
        <f t="shared" si="21"/>
        <v>0</v>
      </c>
      <c r="K300" s="364">
        <f t="shared" si="22"/>
        <v>0</v>
      </c>
      <c r="L300" s="363">
        <f t="shared" si="23"/>
        <v>0</v>
      </c>
      <c r="M300" s="373"/>
      <c r="N300" s="330" t="str">
        <f t="shared" si="24"/>
        <v/>
      </c>
    </row>
    <row r="301" spans="1:14" s="331" customFormat="1">
      <c r="A301" s="372"/>
      <c r="B301" s="371"/>
      <c r="C301" s="370"/>
      <c r="D301" s="369"/>
      <c r="E301" s="368"/>
      <c r="F301" s="375"/>
      <c r="G301" s="365"/>
      <c r="H301" s="363">
        <f t="shared" si="20"/>
        <v>0</v>
      </c>
      <c r="I301" s="365"/>
      <c r="J301" s="363">
        <f t="shared" si="21"/>
        <v>0</v>
      </c>
      <c r="K301" s="364">
        <f t="shared" si="22"/>
        <v>0</v>
      </c>
      <c r="L301" s="363">
        <f t="shared" si="23"/>
        <v>0</v>
      </c>
      <c r="M301" s="373"/>
      <c r="N301" s="330" t="str">
        <f t="shared" si="24"/>
        <v/>
      </c>
    </row>
    <row r="302" spans="1:14" s="331" customFormat="1">
      <c r="A302" s="372"/>
      <c r="B302" s="371"/>
      <c r="C302" s="370"/>
      <c r="D302" s="369"/>
      <c r="E302" s="368"/>
      <c r="F302" s="375"/>
      <c r="G302" s="365"/>
      <c r="H302" s="363">
        <f t="shared" si="20"/>
        <v>0</v>
      </c>
      <c r="I302" s="365"/>
      <c r="J302" s="363">
        <f t="shared" si="21"/>
        <v>0</v>
      </c>
      <c r="K302" s="364">
        <f t="shared" si="22"/>
        <v>0</v>
      </c>
      <c r="L302" s="363">
        <f t="shared" si="23"/>
        <v>0</v>
      </c>
      <c r="M302" s="373"/>
      <c r="N302" s="330" t="str">
        <f t="shared" si="24"/>
        <v/>
      </c>
    </row>
    <row r="303" spans="1:14" s="331" customFormat="1">
      <c r="A303" s="372"/>
      <c r="B303" s="371"/>
      <c r="C303" s="370"/>
      <c r="D303" s="369"/>
      <c r="E303" s="368"/>
      <c r="F303" s="375"/>
      <c r="G303" s="365"/>
      <c r="H303" s="363">
        <f t="shared" si="20"/>
        <v>0</v>
      </c>
      <c r="I303" s="365"/>
      <c r="J303" s="363">
        <f t="shared" si="21"/>
        <v>0</v>
      </c>
      <c r="K303" s="364">
        <f t="shared" si="22"/>
        <v>0</v>
      </c>
      <c r="L303" s="363">
        <f t="shared" si="23"/>
        <v>0</v>
      </c>
      <c r="M303" s="373"/>
      <c r="N303" s="330" t="str">
        <f t="shared" si="24"/>
        <v/>
      </c>
    </row>
    <row r="304" spans="1:14" s="331" customFormat="1">
      <c r="A304" s="372"/>
      <c r="B304" s="371"/>
      <c r="C304" s="370"/>
      <c r="D304" s="369"/>
      <c r="E304" s="368"/>
      <c r="F304" s="375"/>
      <c r="G304" s="365"/>
      <c r="H304" s="363">
        <f t="shared" si="20"/>
        <v>0</v>
      </c>
      <c r="I304" s="365"/>
      <c r="J304" s="363">
        <f t="shared" si="21"/>
        <v>0</v>
      </c>
      <c r="K304" s="364">
        <f t="shared" si="22"/>
        <v>0</v>
      </c>
      <c r="L304" s="363">
        <f t="shared" si="23"/>
        <v>0</v>
      </c>
      <c r="M304" s="373"/>
      <c r="N304" s="330" t="str">
        <f t="shared" si="24"/>
        <v/>
      </c>
    </row>
    <row r="305" spans="1:17" s="331" customFormat="1">
      <c r="A305" s="372"/>
      <c r="B305" s="371"/>
      <c r="C305" s="370"/>
      <c r="D305" s="369"/>
      <c r="E305" s="368"/>
      <c r="F305" s="375"/>
      <c r="G305" s="365"/>
      <c r="H305" s="363">
        <f t="shared" si="20"/>
        <v>0</v>
      </c>
      <c r="I305" s="365"/>
      <c r="J305" s="363">
        <f t="shared" si="21"/>
        <v>0</v>
      </c>
      <c r="K305" s="364">
        <f t="shared" si="22"/>
        <v>0</v>
      </c>
      <c r="L305" s="363">
        <f t="shared" si="23"/>
        <v>0</v>
      </c>
      <c r="M305" s="373"/>
      <c r="N305" s="330" t="str">
        <f t="shared" si="24"/>
        <v/>
      </c>
    </row>
    <row r="306" spans="1:17" s="331" customFormat="1">
      <c r="A306" s="372"/>
      <c r="B306" s="371"/>
      <c r="C306" s="370"/>
      <c r="D306" s="369"/>
      <c r="E306" s="368"/>
      <c r="F306" s="374"/>
      <c r="G306" s="365"/>
      <c r="H306" s="363">
        <f t="shared" si="20"/>
        <v>0</v>
      </c>
      <c r="I306" s="365"/>
      <c r="J306" s="363">
        <f t="shared" si="21"/>
        <v>0</v>
      </c>
      <c r="K306" s="364">
        <f t="shared" si="22"/>
        <v>0</v>
      </c>
      <c r="L306" s="363">
        <f t="shared" si="23"/>
        <v>0</v>
      </c>
      <c r="M306" s="373"/>
      <c r="N306" s="330" t="str">
        <f t="shared" si="24"/>
        <v/>
      </c>
    </row>
    <row r="307" spans="1:17" s="331" customFormat="1" ht="14.25" thickBot="1">
      <c r="A307" s="372"/>
      <c r="B307" s="371"/>
      <c r="C307" s="370"/>
      <c r="D307" s="369"/>
      <c r="E307" s="368"/>
      <c r="F307" s="367"/>
      <c r="G307" s="366"/>
      <c r="H307" s="363">
        <f t="shared" si="20"/>
        <v>0</v>
      </c>
      <c r="I307" s="365"/>
      <c r="J307" s="363">
        <f t="shared" si="21"/>
        <v>0</v>
      </c>
      <c r="K307" s="364">
        <f t="shared" si="22"/>
        <v>0</v>
      </c>
      <c r="L307" s="363">
        <f t="shared" si="23"/>
        <v>0</v>
      </c>
      <c r="M307" s="362"/>
      <c r="N307" s="330" t="str">
        <f t="shared" si="24"/>
        <v/>
      </c>
    </row>
    <row r="308" spans="1:17" s="331" customFormat="1" ht="14.25" thickTop="1">
      <c r="A308" s="361" t="s">
        <v>278</v>
      </c>
      <c r="B308" s="360" t="s">
        <v>289</v>
      </c>
      <c r="C308" s="359"/>
      <c r="D308" s="358" t="s">
        <v>286</v>
      </c>
      <c r="E308" s="357" t="s">
        <v>278</v>
      </c>
      <c r="F308" s="356" t="s">
        <v>278</v>
      </c>
      <c r="G308" s="355" t="s">
        <v>278</v>
      </c>
      <c r="H308" s="354">
        <f>SUMIFS(H258:H307,$A258:$A307,"設備費")</f>
        <v>0</v>
      </c>
      <c r="I308" s="355" t="s">
        <v>279</v>
      </c>
      <c r="J308" s="354">
        <f>SUMIFS(J258:J307,$A258:$A307,"設備費")</f>
        <v>0</v>
      </c>
      <c r="K308" s="355" t="s">
        <v>279</v>
      </c>
      <c r="L308" s="354">
        <f>SUMIFS(L258:L307,$A258:$A307,"設備費")</f>
        <v>0</v>
      </c>
      <c r="M308" s="353" t="s">
        <v>278</v>
      </c>
      <c r="N308" s="330" t="str">
        <f t="shared" si="24"/>
        <v/>
      </c>
      <c r="O308" s="331" t="s">
        <v>288</v>
      </c>
    </row>
    <row r="309" spans="1:17" s="331" customFormat="1">
      <c r="A309" s="352" t="s">
        <v>278</v>
      </c>
      <c r="B309" s="351" t="s">
        <v>287</v>
      </c>
      <c r="C309" s="350"/>
      <c r="D309" s="349" t="s">
        <v>286</v>
      </c>
      <c r="E309" s="348" t="s">
        <v>278</v>
      </c>
      <c r="F309" s="347" t="s">
        <v>278</v>
      </c>
      <c r="G309" s="346" t="s">
        <v>278</v>
      </c>
      <c r="H309" s="345">
        <f>SUMIFS(H258:H307,$A258:$A307,"工事費")</f>
        <v>0</v>
      </c>
      <c r="I309" s="346" t="s">
        <v>279</v>
      </c>
      <c r="J309" s="345">
        <f>SUMIFS(J258:J307,$A258:$A307,"工事費")</f>
        <v>0</v>
      </c>
      <c r="K309" s="346" t="s">
        <v>279</v>
      </c>
      <c r="L309" s="345">
        <f>SUMIFS(L258:L307,$A258:$A307,"工事費")</f>
        <v>0</v>
      </c>
      <c r="M309" s="344" t="s">
        <v>278</v>
      </c>
      <c r="N309" s="330" t="str">
        <f t="shared" si="24"/>
        <v/>
      </c>
      <c r="O309" s="343" t="s">
        <v>285</v>
      </c>
      <c r="P309" s="343" t="s">
        <v>284</v>
      </c>
      <c r="Q309" s="343" t="s">
        <v>283</v>
      </c>
    </row>
    <row r="310" spans="1:17" s="331" customFormat="1" ht="14.25" thickBot="1">
      <c r="A310" s="342" t="s">
        <v>278</v>
      </c>
      <c r="B310" s="341" t="s">
        <v>282</v>
      </c>
      <c r="C310" s="340"/>
      <c r="D310" s="339" t="s">
        <v>281</v>
      </c>
      <c r="E310" s="338" t="s">
        <v>278</v>
      </c>
      <c r="F310" s="337" t="s">
        <v>278</v>
      </c>
      <c r="G310" s="335" t="s">
        <v>278</v>
      </c>
      <c r="H310" s="336">
        <f>SUM(H258:H307)</f>
        <v>0</v>
      </c>
      <c r="I310" s="335" t="s">
        <v>279</v>
      </c>
      <c r="J310" s="336">
        <f>SUM(J258:J307)</f>
        <v>0</v>
      </c>
      <c r="K310" s="335" t="s">
        <v>279</v>
      </c>
      <c r="L310" s="334">
        <f>SUM(L258:L307)</f>
        <v>0</v>
      </c>
      <c r="M310" s="333" t="s">
        <v>278</v>
      </c>
      <c r="N310" s="330" t="str">
        <f t="shared" si="24"/>
        <v/>
      </c>
      <c r="O310" s="332" t="str">
        <f>IF(SUM(H308:H309)=H310,"","入力ミス")</f>
        <v/>
      </c>
      <c r="P310" s="332" t="str">
        <f>IF(SUM(J308:J309)=J310,"","入力ミス")</f>
        <v/>
      </c>
      <c r="Q310" s="332" t="str">
        <f>IF(SUM(L308:L309)=L310,"","入力ミス")</f>
        <v/>
      </c>
    </row>
    <row r="311" spans="1:17" s="331" customFormat="1">
      <c r="A311" s="385"/>
      <c r="B311" s="384"/>
      <c r="C311" s="383"/>
      <c r="D311" s="382" t="s">
        <v>290</v>
      </c>
      <c r="E311" s="381"/>
      <c r="F311" s="345"/>
      <c r="G311" s="380"/>
      <c r="H311" s="363"/>
      <c r="I311" s="380"/>
      <c r="J311" s="363"/>
      <c r="K311" s="380"/>
      <c r="L311" s="379"/>
      <c r="M311" s="378"/>
      <c r="N311" s="330" t="str">
        <f t="shared" si="24"/>
        <v/>
      </c>
    </row>
    <row r="312" spans="1:17" s="331" customFormat="1">
      <c r="A312" s="372"/>
      <c r="B312" s="377"/>
      <c r="C312" s="370"/>
      <c r="D312" s="376"/>
      <c r="E312" s="368"/>
      <c r="F312" s="375"/>
      <c r="G312" s="365"/>
      <c r="H312" s="363">
        <f t="shared" ref="H312:H361" si="25">$F312*G312</f>
        <v>0</v>
      </c>
      <c r="I312" s="365"/>
      <c r="J312" s="363">
        <f t="shared" ref="J312:J361" si="26">$F312*I312</f>
        <v>0</v>
      </c>
      <c r="K312" s="364">
        <f t="shared" ref="K312:K361" si="27">G312-I312</f>
        <v>0</v>
      </c>
      <c r="L312" s="363">
        <f t="shared" ref="L312:L361" si="28">$F312*K312</f>
        <v>0</v>
      </c>
      <c r="M312" s="373"/>
      <c r="N312" s="330" t="str">
        <f t="shared" si="24"/>
        <v/>
      </c>
    </row>
    <row r="313" spans="1:17" s="331" customFormat="1">
      <c r="A313" s="372"/>
      <c r="B313" s="371"/>
      <c r="C313" s="370"/>
      <c r="D313" s="369"/>
      <c r="E313" s="368"/>
      <c r="F313" s="375"/>
      <c r="G313" s="365"/>
      <c r="H313" s="363">
        <f t="shared" si="25"/>
        <v>0</v>
      </c>
      <c r="I313" s="365"/>
      <c r="J313" s="363">
        <f t="shared" si="26"/>
        <v>0</v>
      </c>
      <c r="K313" s="364">
        <f t="shared" si="27"/>
        <v>0</v>
      </c>
      <c r="L313" s="363">
        <f t="shared" si="28"/>
        <v>0</v>
      </c>
      <c r="M313" s="373"/>
      <c r="N313" s="330" t="str">
        <f t="shared" si="24"/>
        <v/>
      </c>
    </row>
    <row r="314" spans="1:17" s="331" customFormat="1">
      <c r="A314" s="372"/>
      <c r="B314" s="371"/>
      <c r="C314" s="370"/>
      <c r="D314" s="369"/>
      <c r="E314" s="368"/>
      <c r="F314" s="375"/>
      <c r="G314" s="365"/>
      <c r="H314" s="363">
        <f t="shared" si="25"/>
        <v>0</v>
      </c>
      <c r="I314" s="365"/>
      <c r="J314" s="363">
        <f t="shared" si="26"/>
        <v>0</v>
      </c>
      <c r="K314" s="364">
        <f t="shared" si="27"/>
        <v>0</v>
      </c>
      <c r="L314" s="363">
        <f t="shared" si="28"/>
        <v>0</v>
      </c>
      <c r="M314" s="373"/>
      <c r="N314" s="330" t="str">
        <f t="shared" si="24"/>
        <v/>
      </c>
    </row>
    <row r="315" spans="1:17" s="331" customFormat="1">
      <c r="A315" s="372"/>
      <c r="B315" s="371"/>
      <c r="C315" s="370"/>
      <c r="D315" s="369"/>
      <c r="E315" s="368"/>
      <c r="F315" s="375"/>
      <c r="G315" s="365"/>
      <c r="H315" s="363">
        <f t="shared" si="25"/>
        <v>0</v>
      </c>
      <c r="I315" s="365"/>
      <c r="J315" s="363">
        <f t="shared" si="26"/>
        <v>0</v>
      </c>
      <c r="K315" s="364">
        <f t="shared" si="27"/>
        <v>0</v>
      </c>
      <c r="L315" s="363">
        <f t="shared" si="28"/>
        <v>0</v>
      </c>
      <c r="M315" s="373"/>
      <c r="N315" s="330" t="str">
        <f t="shared" si="24"/>
        <v/>
      </c>
    </row>
    <row r="316" spans="1:17" s="331" customFormat="1">
      <c r="A316" s="372"/>
      <c r="B316" s="371"/>
      <c r="C316" s="370"/>
      <c r="D316" s="369"/>
      <c r="E316" s="368"/>
      <c r="F316" s="375"/>
      <c r="G316" s="365"/>
      <c r="H316" s="363">
        <f t="shared" si="25"/>
        <v>0</v>
      </c>
      <c r="I316" s="365"/>
      <c r="J316" s="363">
        <f t="shared" si="26"/>
        <v>0</v>
      </c>
      <c r="K316" s="364">
        <f t="shared" si="27"/>
        <v>0</v>
      </c>
      <c r="L316" s="363">
        <f t="shared" si="28"/>
        <v>0</v>
      </c>
      <c r="M316" s="373"/>
      <c r="N316" s="330" t="str">
        <f t="shared" si="24"/>
        <v/>
      </c>
    </row>
    <row r="317" spans="1:17" s="331" customFormat="1">
      <c r="A317" s="372"/>
      <c r="B317" s="371"/>
      <c r="C317" s="370"/>
      <c r="D317" s="369"/>
      <c r="E317" s="368"/>
      <c r="F317" s="375"/>
      <c r="G317" s="365"/>
      <c r="H317" s="363">
        <f t="shared" si="25"/>
        <v>0</v>
      </c>
      <c r="I317" s="365"/>
      <c r="J317" s="363">
        <f t="shared" si="26"/>
        <v>0</v>
      </c>
      <c r="K317" s="364">
        <f t="shared" si="27"/>
        <v>0</v>
      </c>
      <c r="L317" s="363">
        <f t="shared" si="28"/>
        <v>0</v>
      </c>
      <c r="M317" s="373"/>
      <c r="N317" s="330" t="str">
        <f t="shared" si="24"/>
        <v/>
      </c>
    </row>
    <row r="318" spans="1:17" s="331" customFormat="1">
      <c r="A318" s="372"/>
      <c r="B318" s="371"/>
      <c r="C318" s="370"/>
      <c r="D318" s="369"/>
      <c r="E318" s="368"/>
      <c r="F318" s="375"/>
      <c r="G318" s="365"/>
      <c r="H318" s="363">
        <f t="shared" si="25"/>
        <v>0</v>
      </c>
      <c r="I318" s="365"/>
      <c r="J318" s="363">
        <f t="shared" si="26"/>
        <v>0</v>
      </c>
      <c r="K318" s="364">
        <f t="shared" si="27"/>
        <v>0</v>
      </c>
      <c r="L318" s="363">
        <f t="shared" si="28"/>
        <v>0</v>
      </c>
      <c r="M318" s="373"/>
      <c r="N318" s="330" t="str">
        <f t="shared" si="24"/>
        <v/>
      </c>
    </row>
    <row r="319" spans="1:17" s="331" customFormat="1">
      <c r="A319" s="372"/>
      <c r="B319" s="371"/>
      <c r="C319" s="370"/>
      <c r="D319" s="369"/>
      <c r="E319" s="368"/>
      <c r="F319" s="375"/>
      <c r="G319" s="365"/>
      <c r="H319" s="363">
        <f t="shared" si="25"/>
        <v>0</v>
      </c>
      <c r="I319" s="365"/>
      <c r="J319" s="363">
        <f t="shared" si="26"/>
        <v>0</v>
      </c>
      <c r="K319" s="364">
        <f t="shared" si="27"/>
        <v>0</v>
      </c>
      <c r="L319" s="363">
        <f t="shared" si="28"/>
        <v>0</v>
      </c>
      <c r="M319" s="373"/>
      <c r="N319" s="330" t="str">
        <f t="shared" si="24"/>
        <v/>
      </c>
    </row>
    <row r="320" spans="1:17" s="331" customFormat="1">
      <c r="A320" s="372"/>
      <c r="B320" s="371"/>
      <c r="C320" s="370"/>
      <c r="D320" s="369"/>
      <c r="E320" s="368"/>
      <c r="F320" s="375"/>
      <c r="G320" s="365"/>
      <c r="H320" s="363">
        <f t="shared" si="25"/>
        <v>0</v>
      </c>
      <c r="I320" s="365"/>
      <c r="J320" s="363">
        <f t="shared" si="26"/>
        <v>0</v>
      </c>
      <c r="K320" s="364">
        <f t="shared" si="27"/>
        <v>0</v>
      </c>
      <c r="L320" s="363">
        <f t="shared" si="28"/>
        <v>0</v>
      </c>
      <c r="M320" s="373"/>
      <c r="N320" s="330" t="str">
        <f t="shared" si="24"/>
        <v/>
      </c>
    </row>
    <row r="321" spans="1:14" s="331" customFormat="1">
      <c r="A321" s="372"/>
      <c r="B321" s="371"/>
      <c r="C321" s="370"/>
      <c r="D321" s="369"/>
      <c r="E321" s="368"/>
      <c r="F321" s="375"/>
      <c r="G321" s="365"/>
      <c r="H321" s="363">
        <f t="shared" si="25"/>
        <v>0</v>
      </c>
      <c r="I321" s="365"/>
      <c r="J321" s="363">
        <f t="shared" si="26"/>
        <v>0</v>
      </c>
      <c r="K321" s="364">
        <f t="shared" si="27"/>
        <v>0</v>
      </c>
      <c r="L321" s="363">
        <f t="shared" si="28"/>
        <v>0</v>
      </c>
      <c r="M321" s="373"/>
      <c r="N321" s="330" t="str">
        <f t="shared" si="24"/>
        <v/>
      </c>
    </row>
    <row r="322" spans="1:14" s="331" customFormat="1">
      <c r="A322" s="372"/>
      <c r="B322" s="371"/>
      <c r="C322" s="370"/>
      <c r="D322" s="369"/>
      <c r="E322" s="368"/>
      <c r="F322" s="375"/>
      <c r="G322" s="365"/>
      <c r="H322" s="363">
        <f t="shared" si="25"/>
        <v>0</v>
      </c>
      <c r="I322" s="365"/>
      <c r="J322" s="363">
        <f t="shared" si="26"/>
        <v>0</v>
      </c>
      <c r="K322" s="364">
        <f t="shared" si="27"/>
        <v>0</v>
      </c>
      <c r="L322" s="363">
        <f t="shared" si="28"/>
        <v>0</v>
      </c>
      <c r="M322" s="373"/>
      <c r="N322" s="330" t="str">
        <f t="shared" si="24"/>
        <v/>
      </c>
    </row>
    <row r="323" spans="1:14" s="331" customFormat="1">
      <c r="A323" s="372"/>
      <c r="B323" s="371"/>
      <c r="C323" s="370"/>
      <c r="D323" s="369"/>
      <c r="E323" s="368"/>
      <c r="F323" s="375"/>
      <c r="G323" s="365"/>
      <c r="H323" s="363">
        <f t="shared" si="25"/>
        <v>0</v>
      </c>
      <c r="I323" s="365"/>
      <c r="J323" s="363">
        <f t="shared" si="26"/>
        <v>0</v>
      </c>
      <c r="K323" s="364">
        <f t="shared" si="27"/>
        <v>0</v>
      </c>
      <c r="L323" s="363">
        <f t="shared" si="28"/>
        <v>0</v>
      </c>
      <c r="M323" s="373"/>
      <c r="N323" s="330" t="str">
        <f t="shared" si="24"/>
        <v/>
      </c>
    </row>
    <row r="324" spans="1:14" s="331" customFormat="1">
      <c r="A324" s="372"/>
      <c r="B324" s="371"/>
      <c r="C324" s="370"/>
      <c r="D324" s="369"/>
      <c r="E324" s="368"/>
      <c r="F324" s="375"/>
      <c r="G324" s="365"/>
      <c r="H324" s="363">
        <f t="shared" si="25"/>
        <v>0</v>
      </c>
      <c r="I324" s="365"/>
      <c r="J324" s="363">
        <f t="shared" si="26"/>
        <v>0</v>
      </c>
      <c r="K324" s="364">
        <f t="shared" si="27"/>
        <v>0</v>
      </c>
      <c r="L324" s="363">
        <f t="shared" si="28"/>
        <v>0</v>
      </c>
      <c r="M324" s="373"/>
      <c r="N324" s="330" t="str">
        <f t="shared" si="24"/>
        <v/>
      </c>
    </row>
    <row r="325" spans="1:14" s="331" customFormat="1">
      <c r="A325" s="372"/>
      <c r="B325" s="371"/>
      <c r="C325" s="370"/>
      <c r="D325" s="369"/>
      <c r="E325" s="368"/>
      <c r="F325" s="375"/>
      <c r="G325" s="365"/>
      <c r="H325" s="363">
        <f t="shared" si="25"/>
        <v>0</v>
      </c>
      <c r="I325" s="365"/>
      <c r="J325" s="363">
        <f t="shared" si="26"/>
        <v>0</v>
      </c>
      <c r="K325" s="364">
        <f t="shared" si="27"/>
        <v>0</v>
      </c>
      <c r="L325" s="363">
        <f t="shared" si="28"/>
        <v>0</v>
      </c>
      <c r="M325" s="373"/>
      <c r="N325" s="330" t="str">
        <f t="shared" si="24"/>
        <v/>
      </c>
    </row>
    <row r="326" spans="1:14" s="331" customFormat="1">
      <c r="A326" s="372"/>
      <c r="B326" s="371"/>
      <c r="C326" s="370"/>
      <c r="D326" s="369"/>
      <c r="E326" s="368"/>
      <c r="F326" s="375"/>
      <c r="G326" s="365"/>
      <c r="H326" s="363">
        <f t="shared" si="25"/>
        <v>0</v>
      </c>
      <c r="I326" s="365"/>
      <c r="J326" s="363">
        <f t="shared" si="26"/>
        <v>0</v>
      </c>
      <c r="K326" s="364">
        <f t="shared" si="27"/>
        <v>0</v>
      </c>
      <c r="L326" s="363">
        <f t="shared" si="28"/>
        <v>0</v>
      </c>
      <c r="M326" s="373"/>
      <c r="N326" s="330" t="str">
        <f t="shared" si="24"/>
        <v/>
      </c>
    </row>
    <row r="327" spans="1:14" s="331" customFormat="1">
      <c r="A327" s="372"/>
      <c r="B327" s="371"/>
      <c r="C327" s="370"/>
      <c r="D327" s="369"/>
      <c r="E327" s="368"/>
      <c r="F327" s="375"/>
      <c r="G327" s="365"/>
      <c r="H327" s="363">
        <f t="shared" si="25"/>
        <v>0</v>
      </c>
      <c r="I327" s="365"/>
      <c r="J327" s="363">
        <f t="shared" si="26"/>
        <v>0</v>
      </c>
      <c r="K327" s="364">
        <f t="shared" si="27"/>
        <v>0</v>
      </c>
      <c r="L327" s="363">
        <f t="shared" si="28"/>
        <v>0</v>
      </c>
      <c r="M327" s="373"/>
      <c r="N327" s="330" t="str">
        <f t="shared" si="24"/>
        <v/>
      </c>
    </row>
    <row r="328" spans="1:14" s="331" customFormat="1">
      <c r="A328" s="372"/>
      <c r="B328" s="371"/>
      <c r="C328" s="370"/>
      <c r="D328" s="369"/>
      <c r="E328" s="368"/>
      <c r="F328" s="375"/>
      <c r="G328" s="365"/>
      <c r="H328" s="363">
        <f t="shared" si="25"/>
        <v>0</v>
      </c>
      <c r="I328" s="365"/>
      <c r="J328" s="363">
        <f t="shared" si="26"/>
        <v>0</v>
      </c>
      <c r="K328" s="364">
        <f t="shared" si="27"/>
        <v>0</v>
      </c>
      <c r="L328" s="363">
        <f t="shared" si="28"/>
        <v>0</v>
      </c>
      <c r="M328" s="373"/>
      <c r="N328" s="330" t="str">
        <f t="shared" si="24"/>
        <v/>
      </c>
    </row>
    <row r="329" spans="1:14" s="331" customFormat="1">
      <c r="A329" s="372"/>
      <c r="B329" s="371"/>
      <c r="C329" s="370"/>
      <c r="D329" s="369"/>
      <c r="E329" s="368"/>
      <c r="F329" s="375"/>
      <c r="G329" s="365"/>
      <c r="H329" s="363">
        <f t="shared" si="25"/>
        <v>0</v>
      </c>
      <c r="I329" s="365"/>
      <c r="J329" s="363">
        <f t="shared" si="26"/>
        <v>0</v>
      </c>
      <c r="K329" s="364">
        <f t="shared" si="27"/>
        <v>0</v>
      </c>
      <c r="L329" s="363">
        <f t="shared" si="28"/>
        <v>0</v>
      </c>
      <c r="M329" s="373"/>
      <c r="N329" s="330" t="str">
        <f t="shared" si="24"/>
        <v/>
      </c>
    </row>
    <row r="330" spans="1:14" s="331" customFormat="1">
      <c r="A330" s="372"/>
      <c r="B330" s="371"/>
      <c r="C330" s="370"/>
      <c r="D330" s="369"/>
      <c r="E330" s="368"/>
      <c r="F330" s="375"/>
      <c r="G330" s="365"/>
      <c r="H330" s="363">
        <f t="shared" si="25"/>
        <v>0</v>
      </c>
      <c r="I330" s="365"/>
      <c r="J330" s="363">
        <f t="shared" si="26"/>
        <v>0</v>
      </c>
      <c r="K330" s="364">
        <f t="shared" si="27"/>
        <v>0</v>
      </c>
      <c r="L330" s="363">
        <f t="shared" si="28"/>
        <v>0</v>
      </c>
      <c r="M330" s="373"/>
      <c r="N330" s="330" t="str">
        <f t="shared" si="24"/>
        <v/>
      </c>
    </row>
    <row r="331" spans="1:14" s="331" customFormat="1">
      <c r="A331" s="372"/>
      <c r="B331" s="371"/>
      <c r="C331" s="370"/>
      <c r="D331" s="369"/>
      <c r="E331" s="368"/>
      <c r="F331" s="375"/>
      <c r="G331" s="365"/>
      <c r="H331" s="363">
        <f t="shared" si="25"/>
        <v>0</v>
      </c>
      <c r="I331" s="365"/>
      <c r="J331" s="363">
        <f t="shared" si="26"/>
        <v>0</v>
      </c>
      <c r="K331" s="364">
        <f t="shared" si="27"/>
        <v>0</v>
      </c>
      <c r="L331" s="363">
        <f t="shared" si="28"/>
        <v>0</v>
      </c>
      <c r="M331" s="373"/>
      <c r="N331" s="330" t="str">
        <f t="shared" si="24"/>
        <v/>
      </c>
    </row>
    <row r="332" spans="1:14" s="331" customFormat="1">
      <c r="A332" s="372"/>
      <c r="B332" s="371"/>
      <c r="C332" s="370"/>
      <c r="D332" s="369"/>
      <c r="E332" s="368"/>
      <c r="F332" s="375"/>
      <c r="G332" s="365"/>
      <c r="H332" s="363">
        <f t="shared" si="25"/>
        <v>0</v>
      </c>
      <c r="I332" s="365"/>
      <c r="J332" s="363">
        <f t="shared" si="26"/>
        <v>0</v>
      </c>
      <c r="K332" s="364">
        <f t="shared" si="27"/>
        <v>0</v>
      </c>
      <c r="L332" s="363">
        <f t="shared" si="28"/>
        <v>0</v>
      </c>
      <c r="M332" s="373"/>
      <c r="N332" s="330" t="str">
        <f t="shared" si="24"/>
        <v/>
      </c>
    </row>
    <row r="333" spans="1:14" s="331" customFormat="1">
      <c r="A333" s="372"/>
      <c r="B333" s="371"/>
      <c r="C333" s="370"/>
      <c r="D333" s="369"/>
      <c r="E333" s="368"/>
      <c r="F333" s="375"/>
      <c r="G333" s="365"/>
      <c r="H333" s="363">
        <f t="shared" si="25"/>
        <v>0</v>
      </c>
      <c r="I333" s="365"/>
      <c r="J333" s="363">
        <f t="shared" si="26"/>
        <v>0</v>
      </c>
      <c r="K333" s="364">
        <f t="shared" si="27"/>
        <v>0</v>
      </c>
      <c r="L333" s="363">
        <f t="shared" si="28"/>
        <v>0</v>
      </c>
      <c r="M333" s="373"/>
      <c r="N333" s="330" t="str">
        <f t="shared" si="24"/>
        <v/>
      </c>
    </row>
    <row r="334" spans="1:14" s="331" customFormat="1">
      <c r="A334" s="372"/>
      <c r="B334" s="371"/>
      <c r="C334" s="370"/>
      <c r="D334" s="369"/>
      <c r="E334" s="368"/>
      <c r="F334" s="375"/>
      <c r="G334" s="365"/>
      <c r="H334" s="363">
        <f t="shared" si="25"/>
        <v>0</v>
      </c>
      <c r="I334" s="365"/>
      <c r="J334" s="363">
        <f t="shared" si="26"/>
        <v>0</v>
      </c>
      <c r="K334" s="364">
        <f t="shared" si="27"/>
        <v>0</v>
      </c>
      <c r="L334" s="363">
        <f t="shared" si="28"/>
        <v>0</v>
      </c>
      <c r="M334" s="373"/>
      <c r="N334" s="330" t="str">
        <f t="shared" ref="N334:N397" si="29">IF(J334+L334=H334,"","入力ミス")&amp;IF(L334&gt;=0,"","入力ミス")</f>
        <v/>
      </c>
    </row>
    <row r="335" spans="1:14" s="331" customFormat="1">
      <c r="A335" s="372"/>
      <c r="B335" s="371"/>
      <c r="C335" s="370"/>
      <c r="D335" s="369"/>
      <c r="E335" s="368"/>
      <c r="F335" s="375"/>
      <c r="G335" s="365"/>
      <c r="H335" s="363">
        <f t="shared" si="25"/>
        <v>0</v>
      </c>
      <c r="I335" s="365"/>
      <c r="J335" s="363">
        <f t="shared" si="26"/>
        <v>0</v>
      </c>
      <c r="K335" s="364">
        <f t="shared" si="27"/>
        <v>0</v>
      </c>
      <c r="L335" s="363">
        <f t="shared" si="28"/>
        <v>0</v>
      </c>
      <c r="M335" s="373"/>
      <c r="N335" s="330" t="str">
        <f t="shared" si="29"/>
        <v/>
      </c>
    </row>
    <row r="336" spans="1:14" s="331" customFormat="1">
      <c r="A336" s="372"/>
      <c r="B336" s="371"/>
      <c r="C336" s="370"/>
      <c r="D336" s="369"/>
      <c r="E336" s="368"/>
      <c r="F336" s="375"/>
      <c r="G336" s="365"/>
      <c r="H336" s="363">
        <f t="shared" si="25"/>
        <v>0</v>
      </c>
      <c r="I336" s="365"/>
      <c r="J336" s="363">
        <f t="shared" si="26"/>
        <v>0</v>
      </c>
      <c r="K336" s="364">
        <f t="shared" si="27"/>
        <v>0</v>
      </c>
      <c r="L336" s="363">
        <f t="shared" si="28"/>
        <v>0</v>
      </c>
      <c r="M336" s="373"/>
      <c r="N336" s="330" t="str">
        <f t="shared" si="29"/>
        <v/>
      </c>
    </row>
    <row r="337" spans="1:14" s="331" customFormat="1">
      <c r="A337" s="372"/>
      <c r="B337" s="371"/>
      <c r="C337" s="370"/>
      <c r="D337" s="369"/>
      <c r="E337" s="368"/>
      <c r="F337" s="375"/>
      <c r="G337" s="365"/>
      <c r="H337" s="363">
        <f t="shared" si="25"/>
        <v>0</v>
      </c>
      <c r="I337" s="365"/>
      <c r="J337" s="363">
        <f t="shared" si="26"/>
        <v>0</v>
      </c>
      <c r="K337" s="364">
        <f t="shared" si="27"/>
        <v>0</v>
      </c>
      <c r="L337" s="363">
        <f t="shared" si="28"/>
        <v>0</v>
      </c>
      <c r="M337" s="373"/>
      <c r="N337" s="330" t="str">
        <f t="shared" si="29"/>
        <v/>
      </c>
    </row>
    <row r="338" spans="1:14" s="331" customFormat="1">
      <c r="A338" s="372"/>
      <c r="B338" s="371"/>
      <c r="C338" s="370"/>
      <c r="D338" s="369"/>
      <c r="E338" s="368"/>
      <c r="F338" s="375"/>
      <c r="G338" s="365"/>
      <c r="H338" s="363">
        <f t="shared" si="25"/>
        <v>0</v>
      </c>
      <c r="I338" s="365"/>
      <c r="J338" s="363">
        <f t="shared" si="26"/>
        <v>0</v>
      </c>
      <c r="K338" s="364">
        <f t="shared" si="27"/>
        <v>0</v>
      </c>
      <c r="L338" s="363">
        <f t="shared" si="28"/>
        <v>0</v>
      </c>
      <c r="M338" s="373"/>
      <c r="N338" s="330" t="str">
        <f t="shared" si="29"/>
        <v/>
      </c>
    </row>
    <row r="339" spans="1:14" s="331" customFormat="1">
      <c r="A339" s="372"/>
      <c r="B339" s="371"/>
      <c r="C339" s="370"/>
      <c r="D339" s="369"/>
      <c r="E339" s="368"/>
      <c r="F339" s="375"/>
      <c r="G339" s="365"/>
      <c r="H339" s="363">
        <f t="shared" si="25"/>
        <v>0</v>
      </c>
      <c r="I339" s="365"/>
      <c r="J339" s="363">
        <f t="shared" si="26"/>
        <v>0</v>
      </c>
      <c r="K339" s="364">
        <f t="shared" si="27"/>
        <v>0</v>
      </c>
      <c r="L339" s="363">
        <f t="shared" si="28"/>
        <v>0</v>
      </c>
      <c r="M339" s="373"/>
      <c r="N339" s="330" t="str">
        <f t="shared" si="29"/>
        <v/>
      </c>
    </row>
    <row r="340" spans="1:14" s="331" customFormat="1">
      <c r="A340" s="372"/>
      <c r="B340" s="371"/>
      <c r="C340" s="370"/>
      <c r="D340" s="369"/>
      <c r="E340" s="368"/>
      <c r="F340" s="375"/>
      <c r="G340" s="365"/>
      <c r="H340" s="363">
        <f t="shared" si="25"/>
        <v>0</v>
      </c>
      <c r="I340" s="365"/>
      <c r="J340" s="363">
        <f t="shared" si="26"/>
        <v>0</v>
      </c>
      <c r="K340" s="364">
        <f t="shared" si="27"/>
        <v>0</v>
      </c>
      <c r="L340" s="363">
        <f t="shared" si="28"/>
        <v>0</v>
      </c>
      <c r="M340" s="373"/>
      <c r="N340" s="330" t="str">
        <f t="shared" si="29"/>
        <v/>
      </c>
    </row>
    <row r="341" spans="1:14" s="331" customFormat="1">
      <c r="A341" s="372"/>
      <c r="B341" s="371"/>
      <c r="C341" s="370"/>
      <c r="D341" s="369"/>
      <c r="E341" s="368"/>
      <c r="F341" s="375"/>
      <c r="G341" s="365"/>
      <c r="H341" s="363">
        <f t="shared" si="25"/>
        <v>0</v>
      </c>
      <c r="I341" s="365"/>
      <c r="J341" s="363">
        <f t="shared" si="26"/>
        <v>0</v>
      </c>
      <c r="K341" s="364">
        <f t="shared" si="27"/>
        <v>0</v>
      </c>
      <c r="L341" s="363">
        <f t="shared" si="28"/>
        <v>0</v>
      </c>
      <c r="M341" s="373"/>
      <c r="N341" s="330" t="str">
        <f t="shared" si="29"/>
        <v/>
      </c>
    </row>
    <row r="342" spans="1:14" s="331" customFormat="1">
      <c r="A342" s="372"/>
      <c r="B342" s="371"/>
      <c r="C342" s="370"/>
      <c r="D342" s="369"/>
      <c r="E342" s="368"/>
      <c r="F342" s="375"/>
      <c r="G342" s="365"/>
      <c r="H342" s="363">
        <f t="shared" si="25"/>
        <v>0</v>
      </c>
      <c r="I342" s="365"/>
      <c r="J342" s="363">
        <f t="shared" si="26"/>
        <v>0</v>
      </c>
      <c r="K342" s="364">
        <f t="shared" si="27"/>
        <v>0</v>
      </c>
      <c r="L342" s="363">
        <f t="shared" si="28"/>
        <v>0</v>
      </c>
      <c r="M342" s="373"/>
      <c r="N342" s="330" t="str">
        <f t="shared" si="29"/>
        <v/>
      </c>
    </row>
    <row r="343" spans="1:14" s="331" customFormat="1">
      <c r="A343" s="372"/>
      <c r="B343" s="371"/>
      <c r="C343" s="370"/>
      <c r="D343" s="369"/>
      <c r="E343" s="368"/>
      <c r="F343" s="375"/>
      <c r="G343" s="365"/>
      <c r="H343" s="363">
        <f t="shared" si="25"/>
        <v>0</v>
      </c>
      <c r="I343" s="365"/>
      <c r="J343" s="363">
        <f t="shared" si="26"/>
        <v>0</v>
      </c>
      <c r="K343" s="364">
        <f t="shared" si="27"/>
        <v>0</v>
      </c>
      <c r="L343" s="363">
        <f t="shared" si="28"/>
        <v>0</v>
      </c>
      <c r="M343" s="373"/>
      <c r="N343" s="330" t="str">
        <f t="shared" si="29"/>
        <v/>
      </c>
    </row>
    <row r="344" spans="1:14" s="331" customFormat="1">
      <c r="A344" s="372"/>
      <c r="B344" s="371"/>
      <c r="C344" s="370"/>
      <c r="D344" s="369"/>
      <c r="E344" s="368"/>
      <c r="F344" s="375"/>
      <c r="G344" s="365"/>
      <c r="H344" s="363">
        <f t="shared" si="25"/>
        <v>0</v>
      </c>
      <c r="I344" s="365"/>
      <c r="J344" s="363">
        <f t="shared" si="26"/>
        <v>0</v>
      </c>
      <c r="K344" s="364">
        <f t="shared" si="27"/>
        <v>0</v>
      </c>
      <c r="L344" s="363">
        <f t="shared" si="28"/>
        <v>0</v>
      </c>
      <c r="M344" s="373"/>
      <c r="N344" s="330" t="str">
        <f t="shared" si="29"/>
        <v/>
      </c>
    </row>
    <row r="345" spans="1:14" s="331" customFormat="1">
      <c r="A345" s="372"/>
      <c r="B345" s="371"/>
      <c r="C345" s="370"/>
      <c r="D345" s="369"/>
      <c r="E345" s="368"/>
      <c r="F345" s="375"/>
      <c r="G345" s="365"/>
      <c r="H345" s="363">
        <f t="shared" si="25"/>
        <v>0</v>
      </c>
      <c r="I345" s="365"/>
      <c r="J345" s="363">
        <f t="shared" si="26"/>
        <v>0</v>
      </c>
      <c r="K345" s="364">
        <f t="shared" si="27"/>
        <v>0</v>
      </c>
      <c r="L345" s="363">
        <f t="shared" si="28"/>
        <v>0</v>
      </c>
      <c r="M345" s="373"/>
      <c r="N345" s="330" t="str">
        <f t="shared" si="29"/>
        <v/>
      </c>
    </row>
    <row r="346" spans="1:14" s="331" customFormat="1">
      <c r="A346" s="372"/>
      <c r="B346" s="371"/>
      <c r="C346" s="370"/>
      <c r="D346" s="369"/>
      <c r="E346" s="368"/>
      <c r="F346" s="375"/>
      <c r="G346" s="365"/>
      <c r="H346" s="363">
        <f t="shared" si="25"/>
        <v>0</v>
      </c>
      <c r="I346" s="365"/>
      <c r="J346" s="363">
        <f t="shared" si="26"/>
        <v>0</v>
      </c>
      <c r="K346" s="364">
        <f t="shared" si="27"/>
        <v>0</v>
      </c>
      <c r="L346" s="363">
        <f t="shared" si="28"/>
        <v>0</v>
      </c>
      <c r="M346" s="373"/>
      <c r="N346" s="330" t="str">
        <f t="shared" si="29"/>
        <v/>
      </c>
    </row>
    <row r="347" spans="1:14" s="331" customFormat="1">
      <c r="A347" s="372"/>
      <c r="B347" s="371"/>
      <c r="C347" s="370"/>
      <c r="D347" s="369"/>
      <c r="E347" s="368"/>
      <c r="F347" s="375"/>
      <c r="G347" s="365"/>
      <c r="H347" s="363">
        <f t="shared" si="25"/>
        <v>0</v>
      </c>
      <c r="I347" s="365"/>
      <c r="J347" s="363">
        <f t="shared" si="26"/>
        <v>0</v>
      </c>
      <c r="K347" s="364">
        <f t="shared" si="27"/>
        <v>0</v>
      </c>
      <c r="L347" s="363">
        <f t="shared" si="28"/>
        <v>0</v>
      </c>
      <c r="M347" s="373"/>
      <c r="N347" s="330" t="str">
        <f t="shared" si="29"/>
        <v/>
      </c>
    </row>
    <row r="348" spans="1:14" s="331" customFormat="1">
      <c r="A348" s="372"/>
      <c r="B348" s="371"/>
      <c r="C348" s="370"/>
      <c r="D348" s="369"/>
      <c r="E348" s="368"/>
      <c r="F348" s="375"/>
      <c r="G348" s="365"/>
      <c r="H348" s="363">
        <f t="shared" si="25"/>
        <v>0</v>
      </c>
      <c r="I348" s="365"/>
      <c r="J348" s="363">
        <f t="shared" si="26"/>
        <v>0</v>
      </c>
      <c r="K348" s="364">
        <f t="shared" si="27"/>
        <v>0</v>
      </c>
      <c r="L348" s="363">
        <f t="shared" si="28"/>
        <v>0</v>
      </c>
      <c r="M348" s="373"/>
      <c r="N348" s="330" t="str">
        <f t="shared" si="29"/>
        <v/>
      </c>
    </row>
    <row r="349" spans="1:14" s="331" customFormat="1">
      <c r="A349" s="372"/>
      <c r="B349" s="371"/>
      <c r="C349" s="370"/>
      <c r="D349" s="369"/>
      <c r="E349" s="368"/>
      <c r="F349" s="375"/>
      <c r="G349" s="365"/>
      <c r="H349" s="363">
        <f t="shared" si="25"/>
        <v>0</v>
      </c>
      <c r="I349" s="365"/>
      <c r="J349" s="363">
        <f t="shared" si="26"/>
        <v>0</v>
      </c>
      <c r="K349" s="364">
        <f t="shared" si="27"/>
        <v>0</v>
      </c>
      <c r="L349" s="363">
        <f t="shared" si="28"/>
        <v>0</v>
      </c>
      <c r="M349" s="373"/>
      <c r="N349" s="330" t="str">
        <f t="shared" si="29"/>
        <v/>
      </c>
    </row>
    <row r="350" spans="1:14" s="331" customFormat="1">
      <c r="A350" s="372"/>
      <c r="B350" s="371"/>
      <c r="C350" s="370"/>
      <c r="D350" s="369"/>
      <c r="E350" s="368"/>
      <c r="F350" s="375"/>
      <c r="G350" s="365"/>
      <c r="H350" s="363">
        <f t="shared" si="25"/>
        <v>0</v>
      </c>
      <c r="I350" s="365"/>
      <c r="J350" s="363">
        <f t="shared" si="26"/>
        <v>0</v>
      </c>
      <c r="K350" s="364">
        <f t="shared" si="27"/>
        <v>0</v>
      </c>
      <c r="L350" s="363">
        <f t="shared" si="28"/>
        <v>0</v>
      </c>
      <c r="M350" s="373"/>
      <c r="N350" s="330" t="str">
        <f t="shared" si="29"/>
        <v/>
      </c>
    </row>
    <row r="351" spans="1:14" s="331" customFormat="1">
      <c r="A351" s="372"/>
      <c r="B351" s="371"/>
      <c r="C351" s="370"/>
      <c r="D351" s="369"/>
      <c r="E351" s="368"/>
      <c r="F351" s="375"/>
      <c r="G351" s="365"/>
      <c r="H351" s="363">
        <f t="shared" si="25"/>
        <v>0</v>
      </c>
      <c r="I351" s="365"/>
      <c r="J351" s="363">
        <f t="shared" si="26"/>
        <v>0</v>
      </c>
      <c r="K351" s="364">
        <f t="shared" si="27"/>
        <v>0</v>
      </c>
      <c r="L351" s="363">
        <f t="shared" si="28"/>
        <v>0</v>
      </c>
      <c r="M351" s="373"/>
      <c r="N351" s="330" t="str">
        <f t="shared" si="29"/>
        <v/>
      </c>
    </row>
    <row r="352" spans="1:14" s="331" customFormat="1">
      <c r="A352" s="372"/>
      <c r="B352" s="371"/>
      <c r="C352" s="370"/>
      <c r="D352" s="369"/>
      <c r="E352" s="368"/>
      <c r="F352" s="375"/>
      <c r="G352" s="365"/>
      <c r="H352" s="363">
        <f t="shared" si="25"/>
        <v>0</v>
      </c>
      <c r="I352" s="365"/>
      <c r="J352" s="363">
        <f t="shared" si="26"/>
        <v>0</v>
      </c>
      <c r="K352" s="364">
        <f t="shared" si="27"/>
        <v>0</v>
      </c>
      <c r="L352" s="363">
        <f t="shared" si="28"/>
        <v>0</v>
      </c>
      <c r="M352" s="373"/>
      <c r="N352" s="330" t="str">
        <f t="shared" si="29"/>
        <v/>
      </c>
    </row>
    <row r="353" spans="1:17" s="331" customFormat="1">
      <c r="A353" s="372"/>
      <c r="B353" s="371"/>
      <c r="C353" s="370"/>
      <c r="D353" s="369"/>
      <c r="E353" s="368"/>
      <c r="F353" s="375"/>
      <c r="G353" s="365"/>
      <c r="H353" s="363">
        <f t="shared" si="25"/>
        <v>0</v>
      </c>
      <c r="I353" s="365"/>
      <c r="J353" s="363">
        <f t="shared" si="26"/>
        <v>0</v>
      </c>
      <c r="K353" s="364">
        <f t="shared" si="27"/>
        <v>0</v>
      </c>
      <c r="L353" s="363">
        <f t="shared" si="28"/>
        <v>0</v>
      </c>
      <c r="M353" s="373"/>
      <c r="N353" s="330" t="str">
        <f t="shared" si="29"/>
        <v/>
      </c>
    </row>
    <row r="354" spans="1:17" s="331" customFormat="1">
      <c r="A354" s="372"/>
      <c r="B354" s="371"/>
      <c r="C354" s="370"/>
      <c r="D354" s="369"/>
      <c r="E354" s="368"/>
      <c r="F354" s="375"/>
      <c r="G354" s="365"/>
      <c r="H354" s="363">
        <f t="shared" si="25"/>
        <v>0</v>
      </c>
      <c r="I354" s="365"/>
      <c r="J354" s="363">
        <f t="shared" si="26"/>
        <v>0</v>
      </c>
      <c r="K354" s="364">
        <f t="shared" si="27"/>
        <v>0</v>
      </c>
      <c r="L354" s="363">
        <f t="shared" si="28"/>
        <v>0</v>
      </c>
      <c r="M354" s="373"/>
      <c r="N354" s="330" t="str">
        <f t="shared" si="29"/>
        <v/>
      </c>
    </row>
    <row r="355" spans="1:17" s="331" customFormat="1">
      <c r="A355" s="372"/>
      <c r="B355" s="371"/>
      <c r="C355" s="370"/>
      <c r="D355" s="369"/>
      <c r="E355" s="368"/>
      <c r="F355" s="375"/>
      <c r="G355" s="365"/>
      <c r="H355" s="363">
        <f t="shared" si="25"/>
        <v>0</v>
      </c>
      <c r="I355" s="365"/>
      <c r="J355" s="363">
        <f t="shared" si="26"/>
        <v>0</v>
      </c>
      <c r="K355" s="364">
        <f t="shared" si="27"/>
        <v>0</v>
      </c>
      <c r="L355" s="363">
        <f t="shared" si="28"/>
        <v>0</v>
      </c>
      <c r="M355" s="373"/>
      <c r="N355" s="330" t="str">
        <f t="shared" si="29"/>
        <v/>
      </c>
    </row>
    <row r="356" spans="1:17" s="331" customFormat="1">
      <c r="A356" s="372"/>
      <c r="B356" s="371"/>
      <c r="C356" s="370"/>
      <c r="D356" s="369"/>
      <c r="E356" s="368"/>
      <c r="F356" s="375"/>
      <c r="G356" s="365"/>
      <c r="H356" s="363">
        <f t="shared" si="25"/>
        <v>0</v>
      </c>
      <c r="I356" s="365"/>
      <c r="J356" s="363">
        <f t="shared" si="26"/>
        <v>0</v>
      </c>
      <c r="K356" s="364">
        <f t="shared" si="27"/>
        <v>0</v>
      </c>
      <c r="L356" s="363">
        <f t="shared" si="28"/>
        <v>0</v>
      </c>
      <c r="M356" s="373"/>
      <c r="N356" s="330" t="str">
        <f t="shared" si="29"/>
        <v/>
      </c>
    </row>
    <row r="357" spans="1:17" s="331" customFormat="1">
      <c r="A357" s="372"/>
      <c r="B357" s="371"/>
      <c r="C357" s="370"/>
      <c r="D357" s="369"/>
      <c r="E357" s="368"/>
      <c r="F357" s="375"/>
      <c r="G357" s="365"/>
      <c r="H357" s="363">
        <f t="shared" si="25"/>
        <v>0</v>
      </c>
      <c r="I357" s="365"/>
      <c r="J357" s="363">
        <f t="shared" si="26"/>
        <v>0</v>
      </c>
      <c r="K357" s="364">
        <f t="shared" si="27"/>
        <v>0</v>
      </c>
      <c r="L357" s="363">
        <f t="shared" si="28"/>
        <v>0</v>
      </c>
      <c r="M357" s="373"/>
      <c r="N357" s="330" t="str">
        <f t="shared" si="29"/>
        <v/>
      </c>
    </row>
    <row r="358" spans="1:17" s="331" customFormat="1">
      <c r="A358" s="372"/>
      <c r="B358" s="371"/>
      <c r="C358" s="370"/>
      <c r="D358" s="369"/>
      <c r="E358" s="368"/>
      <c r="F358" s="375"/>
      <c r="G358" s="365"/>
      <c r="H358" s="363">
        <f t="shared" si="25"/>
        <v>0</v>
      </c>
      <c r="I358" s="365"/>
      <c r="J358" s="363">
        <f t="shared" si="26"/>
        <v>0</v>
      </c>
      <c r="K358" s="364">
        <f t="shared" si="27"/>
        <v>0</v>
      </c>
      <c r="L358" s="363">
        <f t="shared" si="28"/>
        <v>0</v>
      </c>
      <c r="M358" s="373"/>
      <c r="N358" s="330" t="str">
        <f t="shared" si="29"/>
        <v/>
      </c>
    </row>
    <row r="359" spans="1:17" s="331" customFormat="1">
      <c r="A359" s="372"/>
      <c r="B359" s="371"/>
      <c r="C359" s="370"/>
      <c r="D359" s="369"/>
      <c r="E359" s="368"/>
      <c r="F359" s="375"/>
      <c r="G359" s="365"/>
      <c r="H359" s="363">
        <f t="shared" si="25"/>
        <v>0</v>
      </c>
      <c r="I359" s="365"/>
      <c r="J359" s="363">
        <f t="shared" si="26"/>
        <v>0</v>
      </c>
      <c r="K359" s="364">
        <f t="shared" si="27"/>
        <v>0</v>
      </c>
      <c r="L359" s="363">
        <f t="shared" si="28"/>
        <v>0</v>
      </c>
      <c r="M359" s="373"/>
      <c r="N359" s="330" t="str">
        <f t="shared" si="29"/>
        <v/>
      </c>
    </row>
    <row r="360" spans="1:17" s="331" customFormat="1">
      <c r="A360" s="372"/>
      <c r="B360" s="371"/>
      <c r="C360" s="370"/>
      <c r="D360" s="369"/>
      <c r="E360" s="368"/>
      <c r="F360" s="374"/>
      <c r="G360" s="365"/>
      <c r="H360" s="363">
        <f t="shared" si="25"/>
        <v>0</v>
      </c>
      <c r="I360" s="365"/>
      <c r="J360" s="363">
        <f t="shared" si="26"/>
        <v>0</v>
      </c>
      <c r="K360" s="364">
        <f t="shared" si="27"/>
        <v>0</v>
      </c>
      <c r="L360" s="363">
        <f t="shared" si="28"/>
        <v>0</v>
      </c>
      <c r="M360" s="373"/>
      <c r="N360" s="330" t="str">
        <f t="shared" si="29"/>
        <v/>
      </c>
    </row>
    <row r="361" spans="1:17" s="331" customFormat="1" ht="14.25" thickBot="1">
      <c r="A361" s="372"/>
      <c r="B361" s="371"/>
      <c r="C361" s="370"/>
      <c r="D361" s="369"/>
      <c r="E361" s="368"/>
      <c r="F361" s="367"/>
      <c r="G361" s="366"/>
      <c r="H361" s="363">
        <f t="shared" si="25"/>
        <v>0</v>
      </c>
      <c r="I361" s="365"/>
      <c r="J361" s="363">
        <f t="shared" si="26"/>
        <v>0</v>
      </c>
      <c r="K361" s="364">
        <f t="shared" si="27"/>
        <v>0</v>
      </c>
      <c r="L361" s="363">
        <f t="shared" si="28"/>
        <v>0</v>
      </c>
      <c r="M361" s="362"/>
      <c r="N361" s="330" t="str">
        <f t="shared" si="29"/>
        <v/>
      </c>
    </row>
    <row r="362" spans="1:17" s="331" customFormat="1" ht="14.25" thickTop="1">
      <c r="A362" s="361" t="s">
        <v>278</v>
      </c>
      <c r="B362" s="360" t="s">
        <v>289</v>
      </c>
      <c r="C362" s="359"/>
      <c r="D362" s="358" t="s">
        <v>286</v>
      </c>
      <c r="E362" s="357" t="s">
        <v>278</v>
      </c>
      <c r="F362" s="356" t="s">
        <v>278</v>
      </c>
      <c r="G362" s="355" t="s">
        <v>278</v>
      </c>
      <c r="H362" s="354">
        <f>SUMIFS(H312:H361,$A312:$A361,"設備費")</f>
        <v>0</v>
      </c>
      <c r="I362" s="355" t="s">
        <v>279</v>
      </c>
      <c r="J362" s="354">
        <f>SUMIFS(J312:J361,$A312:$A361,"設備費")</f>
        <v>0</v>
      </c>
      <c r="K362" s="355" t="s">
        <v>279</v>
      </c>
      <c r="L362" s="354">
        <f>SUMIFS(L312:L361,$A312:$A361,"設備費")</f>
        <v>0</v>
      </c>
      <c r="M362" s="353" t="s">
        <v>278</v>
      </c>
      <c r="N362" s="330" t="str">
        <f t="shared" si="29"/>
        <v/>
      </c>
      <c r="O362" s="331" t="s">
        <v>288</v>
      </c>
    </row>
    <row r="363" spans="1:17" s="331" customFormat="1">
      <c r="A363" s="352" t="s">
        <v>278</v>
      </c>
      <c r="B363" s="351" t="s">
        <v>287</v>
      </c>
      <c r="C363" s="350"/>
      <c r="D363" s="349" t="s">
        <v>286</v>
      </c>
      <c r="E363" s="348" t="s">
        <v>278</v>
      </c>
      <c r="F363" s="347" t="s">
        <v>278</v>
      </c>
      <c r="G363" s="346" t="s">
        <v>278</v>
      </c>
      <c r="H363" s="345">
        <f>SUMIFS(H312:H361,$A312:$A361,"工事費")</f>
        <v>0</v>
      </c>
      <c r="I363" s="346" t="s">
        <v>279</v>
      </c>
      <c r="J363" s="345">
        <f>SUMIFS(J312:J361,$A312:$A361,"工事費")</f>
        <v>0</v>
      </c>
      <c r="K363" s="346" t="s">
        <v>279</v>
      </c>
      <c r="L363" s="345">
        <f>SUMIFS(L312:L361,$A312:$A361,"工事費")</f>
        <v>0</v>
      </c>
      <c r="M363" s="344" t="s">
        <v>278</v>
      </c>
      <c r="N363" s="330" t="str">
        <f t="shared" si="29"/>
        <v/>
      </c>
      <c r="O363" s="343" t="s">
        <v>285</v>
      </c>
      <c r="P363" s="343" t="s">
        <v>284</v>
      </c>
      <c r="Q363" s="343" t="s">
        <v>283</v>
      </c>
    </row>
    <row r="364" spans="1:17" s="331" customFormat="1" ht="14.25" thickBot="1">
      <c r="A364" s="342" t="s">
        <v>278</v>
      </c>
      <c r="B364" s="341" t="s">
        <v>282</v>
      </c>
      <c r="C364" s="340"/>
      <c r="D364" s="339" t="s">
        <v>281</v>
      </c>
      <c r="E364" s="338" t="s">
        <v>278</v>
      </c>
      <c r="F364" s="337" t="s">
        <v>278</v>
      </c>
      <c r="G364" s="335" t="s">
        <v>278</v>
      </c>
      <c r="H364" s="336">
        <f>SUM(H312:H361)</f>
        <v>0</v>
      </c>
      <c r="I364" s="335" t="s">
        <v>279</v>
      </c>
      <c r="J364" s="336">
        <f>SUM(J312:J361)</f>
        <v>0</v>
      </c>
      <c r="K364" s="335" t="s">
        <v>279</v>
      </c>
      <c r="L364" s="334">
        <f>SUM(L312:L361)</f>
        <v>0</v>
      </c>
      <c r="M364" s="333" t="s">
        <v>278</v>
      </c>
      <c r="N364" s="330" t="str">
        <f t="shared" si="29"/>
        <v/>
      </c>
      <c r="O364" s="332" t="str">
        <f>IF(SUM(H362:H363)=H364,"","入力ミス")</f>
        <v/>
      </c>
      <c r="P364" s="332" t="str">
        <f>IF(SUM(J362:J363)=J364,"","入力ミス")</f>
        <v/>
      </c>
      <c r="Q364" s="332" t="str">
        <f>IF(SUM(L362:L363)=L364,"","入力ミス")</f>
        <v/>
      </c>
    </row>
    <row r="365" spans="1:17" s="331" customFormat="1">
      <c r="A365" s="385"/>
      <c r="B365" s="384"/>
      <c r="C365" s="383"/>
      <c r="D365" s="382" t="s">
        <v>290</v>
      </c>
      <c r="E365" s="381"/>
      <c r="F365" s="345"/>
      <c r="G365" s="380"/>
      <c r="H365" s="363"/>
      <c r="I365" s="380"/>
      <c r="J365" s="363"/>
      <c r="K365" s="380"/>
      <c r="L365" s="379"/>
      <c r="M365" s="378"/>
      <c r="N365" s="330" t="str">
        <f t="shared" si="29"/>
        <v/>
      </c>
    </row>
    <row r="366" spans="1:17" s="331" customFormat="1">
      <c r="A366" s="372"/>
      <c r="B366" s="377"/>
      <c r="C366" s="370"/>
      <c r="D366" s="376"/>
      <c r="E366" s="368"/>
      <c r="F366" s="375"/>
      <c r="G366" s="365"/>
      <c r="H366" s="363">
        <f t="shared" ref="H366:H415" si="30">$F366*G366</f>
        <v>0</v>
      </c>
      <c r="I366" s="365"/>
      <c r="J366" s="363">
        <f t="shared" ref="J366:J415" si="31">$F366*I366</f>
        <v>0</v>
      </c>
      <c r="K366" s="364">
        <f t="shared" ref="K366:K415" si="32">G366-I366</f>
        <v>0</v>
      </c>
      <c r="L366" s="363">
        <f t="shared" ref="L366:L415" si="33">$F366*K366</f>
        <v>0</v>
      </c>
      <c r="M366" s="373"/>
      <c r="N366" s="330" t="str">
        <f t="shared" si="29"/>
        <v/>
      </c>
    </row>
    <row r="367" spans="1:17" s="331" customFormat="1">
      <c r="A367" s="372"/>
      <c r="B367" s="371"/>
      <c r="C367" s="370"/>
      <c r="D367" s="369"/>
      <c r="E367" s="368"/>
      <c r="F367" s="375"/>
      <c r="G367" s="365"/>
      <c r="H367" s="363">
        <f t="shared" si="30"/>
        <v>0</v>
      </c>
      <c r="I367" s="365"/>
      <c r="J367" s="363">
        <f t="shared" si="31"/>
        <v>0</v>
      </c>
      <c r="K367" s="364">
        <f t="shared" si="32"/>
        <v>0</v>
      </c>
      <c r="L367" s="363">
        <f t="shared" si="33"/>
        <v>0</v>
      </c>
      <c r="M367" s="373"/>
      <c r="N367" s="330" t="str">
        <f t="shared" si="29"/>
        <v/>
      </c>
    </row>
    <row r="368" spans="1:17" s="331" customFormat="1">
      <c r="A368" s="372"/>
      <c r="B368" s="371"/>
      <c r="C368" s="370"/>
      <c r="D368" s="369"/>
      <c r="E368" s="368"/>
      <c r="F368" s="375"/>
      <c r="G368" s="365"/>
      <c r="H368" s="363">
        <f t="shared" si="30"/>
        <v>0</v>
      </c>
      <c r="I368" s="365"/>
      <c r="J368" s="363">
        <f t="shared" si="31"/>
        <v>0</v>
      </c>
      <c r="K368" s="364">
        <f t="shared" si="32"/>
        <v>0</v>
      </c>
      <c r="L368" s="363">
        <f t="shared" si="33"/>
        <v>0</v>
      </c>
      <c r="M368" s="373"/>
      <c r="N368" s="330" t="str">
        <f t="shared" si="29"/>
        <v/>
      </c>
    </row>
    <row r="369" spans="1:14" s="331" customFormat="1">
      <c r="A369" s="372"/>
      <c r="B369" s="371"/>
      <c r="C369" s="370"/>
      <c r="D369" s="369"/>
      <c r="E369" s="368"/>
      <c r="F369" s="375"/>
      <c r="G369" s="365"/>
      <c r="H369" s="363">
        <f t="shared" si="30"/>
        <v>0</v>
      </c>
      <c r="I369" s="365"/>
      <c r="J369" s="363">
        <f t="shared" si="31"/>
        <v>0</v>
      </c>
      <c r="K369" s="364">
        <f t="shared" si="32"/>
        <v>0</v>
      </c>
      <c r="L369" s="363">
        <f t="shared" si="33"/>
        <v>0</v>
      </c>
      <c r="M369" s="373"/>
      <c r="N369" s="330" t="str">
        <f t="shared" si="29"/>
        <v/>
      </c>
    </row>
    <row r="370" spans="1:14" s="331" customFormat="1">
      <c r="A370" s="372"/>
      <c r="B370" s="371"/>
      <c r="C370" s="370"/>
      <c r="D370" s="369"/>
      <c r="E370" s="368"/>
      <c r="F370" s="375"/>
      <c r="G370" s="365"/>
      <c r="H370" s="363">
        <f t="shared" si="30"/>
        <v>0</v>
      </c>
      <c r="I370" s="365"/>
      <c r="J370" s="363">
        <f t="shared" si="31"/>
        <v>0</v>
      </c>
      <c r="K370" s="364">
        <f t="shared" si="32"/>
        <v>0</v>
      </c>
      <c r="L370" s="363">
        <f t="shared" si="33"/>
        <v>0</v>
      </c>
      <c r="M370" s="373"/>
      <c r="N370" s="330" t="str">
        <f t="shared" si="29"/>
        <v/>
      </c>
    </row>
    <row r="371" spans="1:14" s="331" customFormat="1">
      <c r="A371" s="372"/>
      <c r="B371" s="371"/>
      <c r="C371" s="370"/>
      <c r="D371" s="369"/>
      <c r="E371" s="368"/>
      <c r="F371" s="375"/>
      <c r="G371" s="365"/>
      <c r="H371" s="363">
        <f t="shared" si="30"/>
        <v>0</v>
      </c>
      <c r="I371" s="365"/>
      <c r="J371" s="363">
        <f t="shared" si="31"/>
        <v>0</v>
      </c>
      <c r="K371" s="364">
        <f t="shared" si="32"/>
        <v>0</v>
      </c>
      <c r="L371" s="363">
        <f t="shared" si="33"/>
        <v>0</v>
      </c>
      <c r="M371" s="373"/>
      <c r="N371" s="330" t="str">
        <f t="shared" si="29"/>
        <v/>
      </c>
    </row>
    <row r="372" spans="1:14" s="331" customFormat="1">
      <c r="A372" s="372"/>
      <c r="B372" s="371"/>
      <c r="C372" s="370"/>
      <c r="D372" s="369"/>
      <c r="E372" s="368"/>
      <c r="F372" s="375"/>
      <c r="G372" s="365"/>
      <c r="H372" s="363">
        <f t="shared" si="30"/>
        <v>0</v>
      </c>
      <c r="I372" s="365"/>
      <c r="J372" s="363">
        <f t="shared" si="31"/>
        <v>0</v>
      </c>
      <c r="K372" s="364">
        <f t="shared" si="32"/>
        <v>0</v>
      </c>
      <c r="L372" s="363">
        <f t="shared" si="33"/>
        <v>0</v>
      </c>
      <c r="M372" s="373"/>
      <c r="N372" s="330" t="str">
        <f t="shared" si="29"/>
        <v/>
      </c>
    </row>
    <row r="373" spans="1:14" s="331" customFormat="1">
      <c r="A373" s="372"/>
      <c r="B373" s="371"/>
      <c r="C373" s="370"/>
      <c r="D373" s="369"/>
      <c r="E373" s="368"/>
      <c r="F373" s="375"/>
      <c r="G373" s="365"/>
      <c r="H373" s="363">
        <f t="shared" si="30"/>
        <v>0</v>
      </c>
      <c r="I373" s="365"/>
      <c r="J373" s="363">
        <f t="shared" si="31"/>
        <v>0</v>
      </c>
      <c r="K373" s="364">
        <f t="shared" si="32"/>
        <v>0</v>
      </c>
      <c r="L373" s="363">
        <f t="shared" si="33"/>
        <v>0</v>
      </c>
      <c r="M373" s="373"/>
      <c r="N373" s="330" t="str">
        <f t="shared" si="29"/>
        <v/>
      </c>
    </row>
    <row r="374" spans="1:14" s="331" customFormat="1">
      <c r="A374" s="372"/>
      <c r="B374" s="371"/>
      <c r="C374" s="370"/>
      <c r="D374" s="369"/>
      <c r="E374" s="368"/>
      <c r="F374" s="375"/>
      <c r="G374" s="365"/>
      <c r="H374" s="363">
        <f t="shared" si="30"/>
        <v>0</v>
      </c>
      <c r="I374" s="365"/>
      <c r="J374" s="363">
        <f t="shared" si="31"/>
        <v>0</v>
      </c>
      <c r="K374" s="364">
        <f t="shared" si="32"/>
        <v>0</v>
      </c>
      <c r="L374" s="363">
        <f t="shared" si="33"/>
        <v>0</v>
      </c>
      <c r="M374" s="373"/>
      <c r="N374" s="330" t="str">
        <f t="shared" si="29"/>
        <v/>
      </c>
    </row>
    <row r="375" spans="1:14" s="331" customFormat="1">
      <c r="A375" s="372"/>
      <c r="B375" s="371"/>
      <c r="C375" s="370"/>
      <c r="D375" s="369"/>
      <c r="E375" s="368"/>
      <c r="F375" s="375"/>
      <c r="G375" s="365"/>
      <c r="H375" s="363">
        <f t="shared" si="30"/>
        <v>0</v>
      </c>
      <c r="I375" s="365"/>
      <c r="J375" s="363">
        <f t="shared" si="31"/>
        <v>0</v>
      </c>
      <c r="K375" s="364">
        <f t="shared" si="32"/>
        <v>0</v>
      </c>
      <c r="L375" s="363">
        <f t="shared" si="33"/>
        <v>0</v>
      </c>
      <c r="M375" s="373"/>
      <c r="N375" s="330" t="str">
        <f t="shared" si="29"/>
        <v/>
      </c>
    </row>
    <row r="376" spans="1:14" s="331" customFormat="1">
      <c r="A376" s="372"/>
      <c r="B376" s="371"/>
      <c r="C376" s="370"/>
      <c r="D376" s="369"/>
      <c r="E376" s="368"/>
      <c r="F376" s="375"/>
      <c r="G376" s="365"/>
      <c r="H376" s="363">
        <f t="shared" si="30"/>
        <v>0</v>
      </c>
      <c r="I376" s="365"/>
      <c r="J376" s="363">
        <f t="shared" si="31"/>
        <v>0</v>
      </c>
      <c r="K376" s="364">
        <f t="shared" si="32"/>
        <v>0</v>
      </c>
      <c r="L376" s="363">
        <f t="shared" si="33"/>
        <v>0</v>
      </c>
      <c r="M376" s="373"/>
      <c r="N376" s="330" t="str">
        <f t="shared" si="29"/>
        <v/>
      </c>
    </row>
    <row r="377" spans="1:14" s="331" customFormat="1">
      <c r="A377" s="372"/>
      <c r="B377" s="371"/>
      <c r="C377" s="370"/>
      <c r="D377" s="369"/>
      <c r="E377" s="368"/>
      <c r="F377" s="375"/>
      <c r="G377" s="365"/>
      <c r="H377" s="363">
        <f t="shared" si="30"/>
        <v>0</v>
      </c>
      <c r="I377" s="365"/>
      <c r="J377" s="363">
        <f t="shared" si="31"/>
        <v>0</v>
      </c>
      <c r="K377" s="364">
        <f t="shared" si="32"/>
        <v>0</v>
      </c>
      <c r="L377" s="363">
        <f t="shared" si="33"/>
        <v>0</v>
      </c>
      <c r="M377" s="373"/>
      <c r="N377" s="330" t="str">
        <f t="shared" si="29"/>
        <v/>
      </c>
    </row>
    <row r="378" spans="1:14" s="331" customFormat="1">
      <c r="A378" s="372"/>
      <c r="B378" s="371"/>
      <c r="C378" s="370"/>
      <c r="D378" s="369"/>
      <c r="E378" s="368"/>
      <c r="F378" s="375"/>
      <c r="G378" s="365"/>
      <c r="H378" s="363">
        <f t="shared" si="30"/>
        <v>0</v>
      </c>
      <c r="I378" s="365"/>
      <c r="J378" s="363">
        <f t="shared" si="31"/>
        <v>0</v>
      </c>
      <c r="K378" s="364">
        <f t="shared" si="32"/>
        <v>0</v>
      </c>
      <c r="L378" s="363">
        <f t="shared" si="33"/>
        <v>0</v>
      </c>
      <c r="M378" s="373"/>
      <c r="N378" s="330" t="str">
        <f t="shared" si="29"/>
        <v/>
      </c>
    </row>
    <row r="379" spans="1:14" s="331" customFormat="1">
      <c r="A379" s="372"/>
      <c r="B379" s="371"/>
      <c r="C379" s="370"/>
      <c r="D379" s="369"/>
      <c r="E379" s="368"/>
      <c r="F379" s="375"/>
      <c r="G379" s="365"/>
      <c r="H379" s="363">
        <f t="shared" si="30"/>
        <v>0</v>
      </c>
      <c r="I379" s="365"/>
      <c r="J379" s="363">
        <f t="shared" si="31"/>
        <v>0</v>
      </c>
      <c r="K379" s="364">
        <f t="shared" si="32"/>
        <v>0</v>
      </c>
      <c r="L379" s="363">
        <f t="shared" si="33"/>
        <v>0</v>
      </c>
      <c r="M379" s="373"/>
      <c r="N379" s="330" t="str">
        <f t="shared" si="29"/>
        <v/>
      </c>
    </row>
    <row r="380" spans="1:14" s="331" customFormat="1">
      <c r="A380" s="372"/>
      <c r="B380" s="371"/>
      <c r="C380" s="370"/>
      <c r="D380" s="369"/>
      <c r="E380" s="368"/>
      <c r="F380" s="375"/>
      <c r="G380" s="365"/>
      <c r="H380" s="363">
        <f t="shared" si="30"/>
        <v>0</v>
      </c>
      <c r="I380" s="365"/>
      <c r="J380" s="363">
        <f t="shared" si="31"/>
        <v>0</v>
      </c>
      <c r="K380" s="364">
        <f t="shared" si="32"/>
        <v>0</v>
      </c>
      <c r="L380" s="363">
        <f t="shared" si="33"/>
        <v>0</v>
      </c>
      <c r="M380" s="373"/>
      <c r="N380" s="330" t="str">
        <f t="shared" si="29"/>
        <v/>
      </c>
    </row>
    <row r="381" spans="1:14" s="331" customFormat="1">
      <c r="A381" s="372"/>
      <c r="B381" s="371"/>
      <c r="C381" s="370"/>
      <c r="D381" s="369"/>
      <c r="E381" s="368"/>
      <c r="F381" s="375"/>
      <c r="G381" s="365"/>
      <c r="H381" s="363">
        <f t="shared" si="30"/>
        <v>0</v>
      </c>
      <c r="I381" s="365"/>
      <c r="J381" s="363">
        <f t="shared" si="31"/>
        <v>0</v>
      </c>
      <c r="K381" s="364">
        <f t="shared" si="32"/>
        <v>0</v>
      </c>
      <c r="L381" s="363">
        <f t="shared" si="33"/>
        <v>0</v>
      </c>
      <c r="M381" s="373"/>
      <c r="N381" s="330" t="str">
        <f t="shared" si="29"/>
        <v/>
      </c>
    </row>
    <row r="382" spans="1:14" s="331" customFormat="1">
      <c r="A382" s="372"/>
      <c r="B382" s="371"/>
      <c r="C382" s="370"/>
      <c r="D382" s="369"/>
      <c r="E382" s="368"/>
      <c r="F382" s="375"/>
      <c r="G382" s="365"/>
      <c r="H382" s="363">
        <f t="shared" si="30"/>
        <v>0</v>
      </c>
      <c r="I382" s="365"/>
      <c r="J382" s="363">
        <f t="shared" si="31"/>
        <v>0</v>
      </c>
      <c r="K382" s="364">
        <f t="shared" si="32"/>
        <v>0</v>
      </c>
      <c r="L382" s="363">
        <f t="shared" si="33"/>
        <v>0</v>
      </c>
      <c r="M382" s="373"/>
      <c r="N382" s="330" t="str">
        <f t="shared" si="29"/>
        <v/>
      </c>
    </row>
    <row r="383" spans="1:14" s="331" customFormat="1">
      <c r="A383" s="372"/>
      <c r="B383" s="371"/>
      <c r="C383" s="370"/>
      <c r="D383" s="369"/>
      <c r="E383" s="368"/>
      <c r="F383" s="375"/>
      <c r="G383" s="365"/>
      <c r="H383" s="363">
        <f t="shared" si="30"/>
        <v>0</v>
      </c>
      <c r="I383" s="365"/>
      <c r="J383" s="363">
        <f t="shared" si="31"/>
        <v>0</v>
      </c>
      <c r="K383" s="364">
        <f t="shared" si="32"/>
        <v>0</v>
      </c>
      <c r="L383" s="363">
        <f t="shared" si="33"/>
        <v>0</v>
      </c>
      <c r="M383" s="373"/>
      <c r="N383" s="330" t="str">
        <f t="shared" si="29"/>
        <v/>
      </c>
    </row>
    <row r="384" spans="1:14" s="331" customFormat="1">
      <c r="A384" s="372"/>
      <c r="B384" s="371"/>
      <c r="C384" s="370"/>
      <c r="D384" s="369"/>
      <c r="E384" s="368"/>
      <c r="F384" s="375"/>
      <c r="G384" s="365"/>
      <c r="H384" s="363">
        <f t="shared" si="30"/>
        <v>0</v>
      </c>
      <c r="I384" s="365"/>
      <c r="J384" s="363">
        <f t="shared" si="31"/>
        <v>0</v>
      </c>
      <c r="K384" s="364">
        <f t="shared" si="32"/>
        <v>0</v>
      </c>
      <c r="L384" s="363">
        <f t="shared" si="33"/>
        <v>0</v>
      </c>
      <c r="M384" s="373"/>
      <c r="N384" s="330" t="str">
        <f t="shared" si="29"/>
        <v/>
      </c>
    </row>
    <row r="385" spans="1:14" s="331" customFormat="1">
      <c r="A385" s="372"/>
      <c r="B385" s="371"/>
      <c r="C385" s="370"/>
      <c r="D385" s="369"/>
      <c r="E385" s="368"/>
      <c r="F385" s="375"/>
      <c r="G385" s="365"/>
      <c r="H385" s="363">
        <f t="shared" si="30"/>
        <v>0</v>
      </c>
      <c r="I385" s="365"/>
      <c r="J385" s="363">
        <f t="shared" si="31"/>
        <v>0</v>
      </c>
      <c r="K385" s="364">
        <f t="shared" si="32"/>
        <v>0</v>
      </c>
      <c r="L385" s="363">
        <f t="shared" si="33"/>
        <v>0</v>
      </c>
      <c r="M385" s="373"/>
      <c r="N385" s="330" t="str">
        <f t="shared" si="29"/>
        <v/>
      </c>
    </row>
    <row r="386" spans="1:14" s="331" customFormat="1">
      <c r="A386" s="372"/>
      <c r="B386" s="371"/>
      <c r="C386" s="370"/>
      <c r="D386" s="369"/>
      <c r="E386" s="368"/>
      <c r="F386" s="375"/>
      <c r="G386" s="365"/>
      <c r="H386" s="363">
        <f t="shared" si="30"/>
        <v>0</v>
      </c>
      <c r="I386" s="365"/>
      <c r="J386" s="363">
        <f t="shared" si="31"/>
        <v>0</v>
      </c>
      <c r="K386" s="364">
        <f t="shared" si="32"/>
        <v>0</v>
      </c>
      <c r="L386" s="363">
        <f t="shared" si="33"/>
        <v>0</v>
      </c>
      <c r="M386" s="373"/>
      <c r="N386" s="330" t="str">
        <f t="shared" si="29"/>
        <v/>
      </c>
    </row>
    <row r="387" spans="1:14" s="331" customFormat="1">
      <c r="A387" s="372"/>
      <c r="B387" s="371"/>
      <c r="C387" s="370"/>
      <c r="D387" s="369"/>
      <c r="E387" s="368"/>
      <c r="F387" s="375"/>
      <c r="G387" s="365"/>
      <c r="H387" s="363">
        <f t="shared" si="30"/>
        <v>0</v>
      </c>
      <c r="I387" s="365"/>
      <c r="J387" s="363">
        <f t="shared" si="31"/>
        <v>0</v>
      </c>
      <c r="K387" s="364">
        <f t="shared" si="32"/>
        <v>0</v>
      </c>
      <c r="L387" s="363">
        <f t="shared" si="33"/>
        <v>0</v>
      </c>
      <c r="M387" s="373"/>
      <c r="N387" s="330" t="str">
        <f t="shared" si="29"/>
        <v/>
      </c>
    </row>
    <row r="388" spans="1:14" s="331" customFormat="1">
      <c r="A388" s="372"/>
      <c r="B388" s="371"/>
      <c r="C388" s="370"/>
      <c r="D388" s="369"/>
      <c r="E388" s="368"/>
      <c r="F388" s="375"/>
      <c r="G388" s="365"/>
      <c r="H388" s="363">
        <f t="shared" si="30"/>
        <v>0</v>
      </c>
      <c r="I388" s="365"/>
      <c r="J388" s="363">
        <f t="shared" si="31"/>
        <v>0</v>
      </c>
      <c r="K388" s="364">
        <f t="shared" si="32"/>
        <v>0</v>
      </c>
      <c r="L388" s="363">
        <f t="shared" si="33"/>
        <v>0</v>
      </c>
      <c r="M388" s="373"/>
      <c r="N388" s="330" t="str">
        <f t="shared" si="29"/>
        <v/>
      </c>
    </row>
    <row r="389" spans="1:14" s="331" customFormat="1">
      <c r="A389" s="372"/>
      <c r="B389" s="371"/>
      <c r="C389" s="370"/>
      <c r="D389" s="369"/>
      <c r="E389" s="368"/>
      <c r="F389" s="375"/>
      <c r="G389" s="365"/>
      <c r="H389" s="363">
        <f t="shared" si="30"/>
        <v>0</v>
      </c>
      <c r="I389" s="365"/>
      <c r="J389" s="363">
        <f t="shared" si="31"/>
        <v>0</v>
      </c>
      <c r="K389" s="364">
        <f t="shared" si="32"/>
        <v>0</v>
      </c>
      <c r="L389" s="363">
        <f t="shared" si="33"/>
        <v>0</v>
      </c>
      <c r="M389" s="373"/>
      <c r="N389" s="330" t="str">
        <f t="shared" si="29"/>
        <v/>
      </c>
    </row>
    <row r="390" spans="1:14" s="331" customFormat="1">
      <c r="A390" s="372"/>
      <c r="B390" s="371"/>
      <c r="C390" s="370"/>
      <c r="D390" s="369"/>
      <c r="E390" s="368"/>
      <c r="F390" s="375"/>
      <c r="G390" s="365"/>
      <c r="H390" s="363">
        <f t="shared" si="30"/>
        <v>0</v>
      </c>
      <c r="I390" s="365"/>
      <c r="J390" s="363">
        <f t="shared" si="31"/>
        <v>0</v>
      </c>
      <c r="K390" s="364">
        <f t="shared" si="32"/>
        <v>0</v>
      </c>
      <c r="L390" s="363">
        <f t="shared" si="33"/>
        <v>0</v>
      </c>
      <c r="M390" s="373"/>
      <c r="N390" s="330" t="str">
        <f t="shared" si="29"/>
        <v/>
      </c>
    </row>
    <row r="391" spans="1:14" s="331" customFormat="1">
      <c r="A391" s="372"/>
      <c r="B391" s="371"/>
      <c r="C391" s="370"/>
      <c r="D391" s="369"/>
      <c r="E391" s="368"/>
      <c r="F391" s="375"/>
      <c r="G391" s="365"/>
      <c r="H391" s="363">
        <f t="shared" si="30"/>
        <v>0</v>
      </c>
      <c r="I391" s="365"/>
      <c r="J391" s="363">
        <f t="shared" si="31"/>
        <v>0</v>
      </c>
      <c r="K391" s="364">
        <f t="shared" si="32"/>
        <v>0</v>
      </c>
      <c r="L391" s="363">
        <f t="shared" si="33"/>
        <v>0</v>
      </c>
      <c r="M391" s="373"/>
      <c r="N391" s="330" t="str">
        <f t="shared" si="29"/>
        <v/>
      </c>
    </row>
    <row r="392" spans="1:14" s="331" customFormat="1">
      <c r="A392" s="372"/>
      <c r="B392" s="371"/>
      <c r="C392" s="370"/>
      <c r="D392" s="369"/>
      <c r="E392" s="368"/>
      <c r="F392" s="375"/>
      <c r="G392" s="365"/>
      <c r="H392" s="363">
        <f t="shared" si="30"/>
        <v>0</v>
      </c>
      <c r="I392" s="365"/>
      <c r="J392" s="363">
        <f t="shared" si="31"/>
        <v>0</v>
      </c>
      <c r="K392" s="364">
        <f t="shared" si="32"/>
        <v>0</v>
      </c>
      <c r="L392" s="363">
        <f t="shared" si="33"/>
        <v>0</v>
      </c>
      <c r="M392" s="373"/>
      <c r="N392" s="330" t="str">
        <f t="shared" si="29"/>
        <v/>
      </c>
    </row>
    <row r="393" spans="1:14" s="331" customFormat="1">
      <c r="A393" s="372"/>
      <c r="B393" s="371"/>
      <c r="C393" s="370"/>
      <c r="D393" s="369"/>
      <c r="E393" s="368"/>
      <c r="F393" s="375"/>
      <c r="G393" s="365"/>
      <c r="H393" s="363">
        <f t="shared" si="30"/>
        <v>0</v>
      </c>
      <c r="I393" s="365"/>
      <c r="J393" s="363">
        <f t="shared" si="31"/>
        <v>0</v>
      </c>
      <c r="K393" s="364">
        <f t="shared" si="32"/>
        <v>0</v>
      </c>
      <c r="L393" s="363">
        <f t="shared" si="33"/>
        <v>0</v>
      </c>
      <c r="M393" s="373"/>
      <c r="N393" s="330" t="str">
        <f t="shared" si="29"/>
        <v/>
      </c>
    </row>
    <row r="394" spans="1:14" s="331" customFormat="1">
      <c r="A394" s="372"/>
      <c r="B394" s="371"/>
      <c r="C394" s="370"/>
      <c r="D394" s="369"/>
      <c r="E394" s="368"/>
      <c r="F394" s="375"/>
      <c r="G394" s="365"/>
      <c r="H394" s="363">
        <f t="shared" si="30"/>
        <v>0</v>
      </c>
      <c r="I394" s="365"/>
      <c r="J394" s="363">
        <f t="shared" si="31"/>
        <v>0</v>
      </c>
      <c r="K394" s="364">
        <f t="shared" si="32"/>
        <v>0</v>
      </c>
      <c r="L394" s="363">
        <f t="shared" si="33"/>
        <v>0</v>
      </c>
      <c r="M394" s="373"/>
      <c r="N394" s="330" t="str">
        <f t="shared" si="29"/>
        <v/>
      </c>
    </row>
    <row r="395" spans="1:14" s="331" customFormat="1">
      <c r="A395" s="372"/>
      <c r="B395" s="371"/>
      <c r="C395" s="370"/>
      <c r="D395" s="369"/>
      <c r="E395" s="368"/>
      <c r="F395" s="375"/>
      <c r="G395" s="365"/>
      <c r="H395" s="363">
        <f t="shared" si="30"/>
        <v>0</v>
      </c>
      <c r="I395" s="365"/>
      <c r="J395" s="363">
        <f t="shared" si="31"/>
        <v>0</v>
      </c>
      <c r="K395" s="364">
        <f t="shared" si="32"/>
        <v>0</v>
      </c>
      <c r="L395" s="363">
        <f t="shared" si="33"/>
        <v>0</v>
      </c>
      <c r="M395" s="373"/>
      <c r="N395" s="330" t="str">
        <f t="shared" si="29"/>
        <v/>
      </c>
    </row>
    <row r="396" spans="1:14" s="331" customFormat="1">
      <c r="A396" s="372"/>
      <c r="B396" s="371"/>
      <c r="C396" s="370"/>
      <c r="D396" s="369"/>
      <c r="E396" s="368"/>
      <c r="F396" s="375"/>
      <c r="G396" s="365"/>
      <c r="H396" s="363">
        <f t="shared" si="30"/>
        <v>0</v>
      </c>
      <c r="I396" s="365"/>
      <c r="J396" s="363">
        <f t="shared" si="31"/>
        <v>0</v>
      </c>
      <c r="K396" s="364">
        <f t="shared" si="32"/>
        <v>0</v>
      </c>
      <c r="L396" s="363">
        <f t="shared" si="33"/>
        <v>0</v>
      </c>
      <c r="M396" s="373"/>
      <c r="N396" s="330" t="str">
        <f t="shared" si="29"/>
        <v/>
      </c>
    </row>
    <row r="397" spans="1:14" s="331" customFormat="1">
      <c r="A397" s="372"/>
      <c r="B397" s="371"/>
      <c r="C397" s="370"/>
      <c r="D397" s="369"/>
      <c r="E397" s="368"/>
      <c r="F397" s="375"/>
      <c r="G397" s="365"/>
      <c r="H397" s="363">
        <f t="shared" si="30"/>
        <v>0</v>
      </c>
      <c r="I397" s="365"/>
      <c r="J397" s="363">
        <f t="shared" si="31"/>
        <v>0</v>
      </c>
      <c r="K397" s="364">
        <f t="shared" si="32"/>
        <v>0</v>
      </c>
      <c r="L397" s="363">
        <f t="shared" si="33"/>
        <v>0</v>
      </c>
      <c r="M397" s="373"/>
      <c r="N397" s="330" t="str">
        <f t="shared" si="29"/>
        <v/>
      </c>
    </row>
    <row r="398" spans="1:14" s="331" customFormat="1">
      <c r="A398" s="372"/>
      <c r="B398" s="371"/>
      <c r="C398" s="370"/>
      <c r="D398" s="369"/>
      <c r="E398" s="368"/>
      <c r="F398" s="375"/>
      <c r="G398" s="365"/>
      <c r="H398" s="363">
        <f t="shared" si="30"/>
        <v>0</v>
      </c>
      <c r="I398" s="365"/>
      <c r="J398" s="363">
        <f t="shared" si="31"/>
        <v>0</v>
      </c>
      <c r="K398" s="364">
        <f t="shared" si="32"/>
        <v>0</v>
      </c>
      <c r="L398" s="363">
        <f t="shared" si="33"/>
        <v>0</v>
      </c>
      <c r="M398" s="373"/>
      <c r="N398" s="330" t="str">
        <f t="shared" ref="N398:N461" si="34">IF(J398+L398=H398,"","入力ミス")&amp;IF(L398&gt;=0,"","入力ミス")</f>
        <v/>
      </c>
    </row>
    <row r="399" spans="1:14" s="331" customFormat="1">
      <c r="A399" s="372"/>
      <c r="B399" s="371"/>
      <c r="C399" s="370"/>
      <c r="D399" s="369"/>
      <c r="E399" s="368"/>
      <c r="F399" s="375"/>
      <c r="G399" s="365"/>
      <c r="H399" s="363">
        <f t="shared" si="30"/>
        <v>0</v>
      </c>
      <c r="I399" s="365"/>
      <c r="J399" s="363">
        <f t="shared" si="31"/>
        <v>0</v>
      </c>
      <c r="K399" s="364">
        <f t="shared" si="32"/>
        <v>0</v>
      </c>
      <c r="L399" s="363">
        <f t="shared" si="33"/>
        <v>0</v>
      </c>
      <c r="M399" s="373"/>
      <c r="N399" s="330" t="str">
        <f t="shared" si="34"/>
        <v/>
      </c>
    </row>
    <row r="400" spans="1:14" s="331" customFormat="1">
      <c r="A400" s="372"/>
      <c r="B400" s="371"/>
      <c r="C400" s="370"/>
      <c r="D400" s="369"/>
      <c r="E400" s="368"/>
      <c r="F400" s="375"/>
      <c r="G400" s="365"/>
      <c r="H400" s="363">
        <f t="shared" si="30"/>
        <v>0</v>
      </c>
      <c r="I400" s="365"/>
      <c r="J400" s="363">
        <f t="shared" si="31"/>
        <v>0</v>
      </c>
      <c r="K400" s="364">
        <f t="shared" si="32"/>
        <v>0</v>
      </c>
      <c r="L400" s="363">
        <f t="shared" si="33"/>
        <v>0</v>
      </c>
      <c r="M400" s="373"/>
      <c r="N400" s="330" t="str">
        <f t="shared" si="34"/>
        <v/>
      </c>
    </row>
    <row r="401" spans="1:15" s="331" customFormat="1">
      <c r="A401" s="372"/>
      <c r="B401" s="371"/>
      <c r="C401" s="370"/>
      <c r="D401" s="369"/>
      <c r="E401" s="368"/>
      <c r="F401" s="375"/>
      <c r="G401" s="365"/>
      <c r="H401" s="363">
        <f t="shared" si="30"/>
        <v>0</v>
      </c>
      <c r="I401" s="365"/>
      <c r="J401" s="363">
        <f t="shared" si="31"/>
        <v>0</v>
      </c>
      <c r="K401" s="364">
        <f t="shared" si="32"/>
        <v>0</v>
      </c>
      <c r="L401" s="363">
        <f t="shared" si="33"/>
        <v>0</v>
      </c>
      <c r="M401" s="373"/>
      <c r="N401" s="330" t="str">
        <f t="shared" si="34"/>
        <v/>
      </c>
    </row>
    <row r="402" spans="1:15" s="331" customFormat="1">
      <c r="A402" s="372"/>
      <c r="B402" s="371"/>
      <c r="C402" s="370"/>
      <c r="D402" s="369"/>
      <c r="E402" s="368"/>
      <c r="F402" s="375"/>
      <c r="G402" s="365"/>
      <c r="H402" s="363">
        <f t="shared" si="30"/>
        <v>0</v>
      </c>
      <c r="I402" s="365"/>
      <c r="J402" s="363">
        <f t="shared" si="31"/>
        <v>0</v>
      </c>
      <c r="K402" s="364">
        <f t="shared" si="32"/>
        <v>0</v>
      </c>
      <c r="L402" s="363">
        <f t="shared" si="33"/>
        <v>0</v>
      </c>
      <c r="M402" s="373"/>
      <c r="N402" s="330" t="str">
        <f t="shared" si="34"/>
        <v/>
      </c>
    </row>
    <row r="403" spans="1:15" s="331" customFormat="1">
      <c r="A403" s="372"/>
      <c r="B403" s="371"/>
      <c r="C403" s="370"/>
      <c r="D403" s="369"/>
      <c r="E403" s="368"/>
      <c r="F403" s="375"/>
      <c r="G403" s="365"/>
      <c r="H403" s="363">
        <f t="shared" si="30"/>
        <v>0</v>
      </c>
      <c r="I403" s="365"/>
      <c r="J403" s="363">
        <f t="shared" si="31"/>
        <v>0</v>
      </c>
      <c r="K403" s="364">
        <f t="shared" si="32"/>
        <v>0</v>
      </c>
      <c r="L403" s="363">
        <f t="shared" si="33"/>
        <v>0</v>
      </c>
      <c r="M403" s="373"/>
      <c r="N403" s="330" t="str">
        <f t="shared" si="34"/>
        <v/>
      </c>
    </row>
    <row r="404" spans="1:15" s="331" customFormat="1">
      <c r="A404" s="372"/>
      <c r="B404" s="371"/>
      <c r="C404" s="370"/>
      <c r="D404" s="369"/>
      <c r="E404" s="368"/>
      <c r="F404" s="375"/>
      <c r="G404" s="365"/>
      <c r="H404" s="363">
        <f t="shared" si="30"/>
        <v>0</v>
      </c>
      <c r="I404" s="365"/>
      <c r="J404" s="363">
        <f t="shared" si="31"/>
        <v>0</v>
      </c>
      <c r="K404" s="364">
        <f t="shared" si="32"/>
        <v>0</v>
      </c>
      <c r="L404" s="363">
        <f t="shared" si="33"/>
        <v>0</v>
      </c>
      <c r="M404" s="373"/>
      <c r="N404" s="330" t="str">
        <f t="shared" si="34"/>
        <v/>
      </c>
    </row>
    <row r="405" spans="1:15" s="331" customFormat="1">
      <c r="A405" s="372"/>
      <c r="B405" s="371"/>
      <c r="C405" s="370"/>
      <c r="D405" s="369"/>
      <c r="E405" s="368"/>
      <c r="F405" s="375"/>
      <c r="G405" s="365"/>
      <c r="H405" s="363">
        <f t="shared" si="30"/>
        <v>0</v>
      </c>
      <c r="I405" s="365"/>
      <c r="J405" s="363">
        <f t="shared" si="31"/>
        <v>0</v>
      </c>
      <c r="K405" s="364">
        <f t="shared" si="32"/>
        <v>0</v>
      </c>
      <c r="L405" s="363">
        <f t="shared" si="33"/>
        <v>0</v>
      </c>
      <c r="M405" s="373"/>
      <c r="N405" s="330" t="str">
        <f t="shared" si="34"/>
        <v/>
      </c>
    </row>
    <row r="406" spans="1:15" s="331" customFormat="1">
      <c r="A406" s="372"/>
      <c r="B406" s="371"/>
      <c r="C406" s="370"/>
      <c r="D406" s="369"/>
      <c r="E406" s="368"/>
      <c r="F406" s="375"/>
      <c r="G406" s="365"/>
      <c r="H406" s="363">
        <f t="shared" si="30"/>
        <v>0</v>
      </c>
      <c r="I406" s="365"/>
      <c r="J406" s="363">
        <f t="shared" si="31"/>
        <v>0</v>
      </c>
      <c r="K406" s="364">
        <f t="shared" si="32"/>
        <v>0</v>
      </c>
      <c r="L406" s="363">
        <f t="shared" si="33"/>
        <v>0</v>
      </c>
      <c r="M406" s="373"/>
      <c r="N406" s="330" t="str">
        <f t="shared" si="34"/>
        <v/>
      </c>
    </row>
    <row r="407" spans="1:15" s="331" customFormat="1">
      <c r="A407" s="372"/>
      <c r="B407" s="371"/>
      <c r="C407" s="370"/>
      <c r="D407" s="369"/>
      <c r="E407" s="368"/>
      <c r="F407" s="375"/>
      <c r="G407" s="365"/>
      <c r="H407" s="363">
        <f t="shared" si="30"/>
        <v>0</v>
      </c>
      <c r="I407" s="365"/>
      <c r="J407" s="363">
        <f t="shared" si="31"/>
        <v>0</v>
      </c>
      <c r="K407" s="364">
        <f t="shared" si="32"/>
        <v>0</v>
      </c>
      <c r="L407" s="363">
        <f t="shared" si="33"/>
        <v>0</v>
      </c>
      <c r="M407" s="373"/>
      <c r="N407" s="330" t="str">
        <f t="shared" si="34"/>
        <v/>
      </c>
    </row>
    <row r="408" spans="1:15" s="331" customFormat="1">
      <c r="A408" s="372"/>
      <c r="B408" s="371"/>
      <c r="C408" s="370"/>
      <c r="D408" s="369"/>
      <c r="E408" s="368"/>
      <c r="F408" s="375"/>
      <c r="G408" s="365"/>
      <c r="H408" s="363">
        <f t="shared" si="30"/>
        <v>0</v>
      </c>
      <c r="I408" s="365"/>
      <c r="J408" s="363">
        <f t="shared" si="31"/>
        <v>0</v>
      </c>
      <c r="K408" s="364">
        <f t="shared" si="32"/>
        <v>0</v>
      </c>
      <c r="L408" s="363">
        <f t="shared" si="33"/>
        <v>0</v>
      </c>
      <c r="M408" s="373"/>
      <c r="N408" s="330" t="str">
        <f t="shared" si="34"/>
        <v/>
      </c>
    </row>
    <row r="409" spans="1:15" s="331" customFormat="1">
      <c r="A409" s="372"/>
      <c r="B409" s="371"/>
      <c r="C409" s="370"/>
      <c r="D409" s="369"/>
      <c r="E409" s="368"/>
      <c r="F409" s="375"/>
      <c r="G409" s="365"/>
      <c r="H409" s="363">
        <f t="shared" si="30"/>
        <v>0</v>
      </c>
      <c r="I409" s="365"/>
      <c r="J409" s="363">
        <f t="shared" si="31"/>
        <v>0</v>
      </c>
      <c r="K409" s="364">
        <f t="shared" si="32"/>
        <v>0</v>
      </c>
      <c r="L409" s="363">
        <f t="shared" si="33"/>
        <v>0</v>
      </c>
      <c r="M409" s="373"/>
      <c r="N409" s="330" t="str">
        <f t="shared" si="34"/>
        <v/>
      </c>
    </row>
    <row r="410" spans="1:15" s="331" customFormat="1">
      <c r="A410" s="372"/>
      <c r="B410" s="371"/>
      <c r="C410" s="370"/>
      <c r="D410" s="369"/>
      <c r="E410" s="368"/>
      <c r="F410" s="375"/>
      <c r="G410" s="365"/>
      <c r="H410" s="363">
        <f t="shared" si="30"/>
        <v>0</v>
      </c>
      <c r="I410" s="365"/>
      <c r="J410" s="363">
        <f t="shared" si="31"/>
        <v>0</v>
      </c>
      <c r="K410" s="364">
        <f t="shared" si="32"/>
        <v>0</v>
      </c>
      <c r="L410" s="363">
        <f t="shared" si="33"/>
        <v>0</v>
      </c>
      <c r="M410" s="373"/>
      <c r="N410" s="330" t="str">
        <f t="shared" si="34"/>
        <v/>
      </c>
    </row>
    <row r="411" spans="1:15" s="331" customFormat="1">
      <c r="A411" s="372"/>
      <c r="B411" s="371"/>
      <c r="C411" s="370"/>
      <c r="D411" s="369"/>
      <c r="E411" s="368"/>
      <c r="F411" s="375"/>
      <c r="G411" s="365"/>
      <c r="H411" s="363">
        <f t="shared" si="30"/>
        <v>0</v>
      </c>
      <c r="I411" s="365"/>
      <c r="J411" s="363">
        <f t="shared" si="31"/>
        <v>0</v>
      </c>
      <c r="K411" s="364">
        <f t="shared" si="32"/>
        <v>0</v>
      </c>
      <c r="L411" s="363">
        <f t="shared" si="33"/>
        <v>0</v>
      </c>
      <c r="M411" s="373"/>
      <c r="N411" s="330" t="str">
        <f t="shared" si="34"/>
        <v/>
      </c>
    </row>
    <row r="412" spans="1:15" s="331" customFormat="1">
      <c r="A412" s="372"/>
      <c r="B412" s="371"/>
      <c r="C412" s="370"/>
      <c r="D412" s="369"/>
      <c r="E412" s="368"/>
      <c r="F412" s="375"/>
      <c r="G412" s="365"/>
      <c r="H412" s="363">
        <f t="shared" si="30"/>
        <v>0</v>
      </c>
      <c r="I412" s="365"/>
      <c r="J412" s="363">
        <f t="shared" si="31"/>
        <v>0</v>
      </c>
      <c r="K412" s="364">
        <f t="shared" si="32"/>
        <v>0</v>
      </c>
      <c r="L412" s="363">
        <f t="shared" si="33"/>
        <v>0</v>
      </c>
      <c r="M412" s="373"/>
      <c r="N412" s="330" t="str">
        <f t="shared" si="34"/>
        <v/>
      </c>
    </row>
    <row r="413" spans="1:15" s="331" customFormat="1">
      <c r="A413" s="372"/>
      <c r="B413" s="371"/>
      <c r="C413" s="370"/>
      <c r="D413" s="369"/>
      <c r="E413" s="368"/>
      <c r="F413" s="375"/>
      <c r="G413" s="365"/>
      <c r="H413" s="363">
        <f t="shared" si="30"/>
        <v>0</v>
      </c>
      <c r="I413" s="365"/>
      <c r="J413" s="363">
        <f t="shared" si="31"/>
        <v>0</v>
      </c>
      <c r="K413" s="364">
        <f t="shared" si="32"/>
        <v>0</v>
      </c>
      <c r="L413" s="363">
        <f t="shared" si="33"/>
        <v>0</v>
      </c>
      <c r="M413" s="373"/>
      <c r="N413" s="330" t="str">
        <f t="shared" si="34"/>
        <v/>
      </c>
    </row>
    <row r="414" spans="1:15" s="331" customFormat="1">
      <c r="A414" s="372"/>
      <c r="B414" s="371"/>
      <c r="C414" s="370"/>
      <c r="D414" s="369"/>
      <c r="E414" s="368"/>
      <c r="F414" s="374"/>
      <c r="G414" s="365"/>
      <c r="H414" s="363">
        <f t="shared" si="30"/>
        <v>0</v>
      </c>
      <c r="I414" s="365"/>
      <c r="J414" s="363">
        <f t="shared" si="31"/>
        <v>0</v>
      </c>
      <c r="K414" s="364">
        <f t="shared" si="32"/>
        <v>0</v>
      </c>
      <c r="L414" s="363">
        <f t="shared" si="33"/>
        <v>0</v>
      </c>
      <c r="M414" s="373"/>
      <c r="N414" s="330" t="str">
        <f t="shared" si="34"/>
        <v/>
      </c>
    </row>
    <row r="415" spans="1:15" s="331" customFormat="1" ht="14.25" thickBot="1">
      <c r="A415" s="372"/>
      <c r="B415" s="371"/>
      <c r="C415" s="370"/>
      <c r="D415" s="369"/>
      <c r="E415" s="368"/>
      <c r="F415" s="367"/>
      <c r="G415" s="366"/>
      <c r="H415" s="363">
        <f t="shared" si="30"/>
        <v>0</v>
      </c>
      <c r="I415" s="365"/>
      <c r="J415" s="363">
        <f t="shared" si="31"/>
        <v>0</v>
      </c>
      <c r="K415" s="364">
        <f t="shared" si="32"/>
        <v>0</v>
      </c>
      <c r="L415" s="363">
        <f t="shared" si="33"/>
        <v>0</v>
      </c>
      <c r="M415" s="362"/>
      <c r="N415" s="330" t="str">
        <f t="shared" si="34"/>
        <v/>
      </c>
    </row>
    <row r="416" spans="1:15" s="331" customFormat="1" ht="14.25" thickTop="1">
      <c r="A416" s="361" t="s">
        <v>278</v>
      </c>
      <c r="B416" s="360" t="s">
        <v>289</v>
      </c>
      <c r="C416" s="359"/>
      <c r="D416" s="358" t="s">
        <v>286</v>
      </c>
      <c r="E416" s="357" t="s">
        <v>278</v>
      </c>
      <c r="F416" s="356" t="s">
        <v>278</v>
      </c>
      <c r="G416" s="355" t="s">
        <v>278</v>
      </c>
      <c r="H416" s="354">
        <f>SUMIFS(H366:H415,$A366:$A415,"設備費")</f>
        <v>0</v>
      </c>
      <c r="I416" s="355" t="s">
        <v>279</v>
      </c>
      <c r="J416" s="354">
        <f>SUMIFS(J366:J415,$A366:$A415,"設備費")</f>
        <v>0</v>
      </c>
      <c r="K416" s="355" t="s">
        <v>279</v>
      </c>
      <c r="L416" s="354">
        <f>SUMIFS(L366:L415,$A366:$A415,"設備費")</f>
        <v>0</v>
      </c>
      <c r="M416" s="353" t="s">
        <v>278</v>
      </c>
      <c r="N416" s="330" t="str">
        <f t="shared" si="34"/>
        <v/>
      </c>
      <c r="O416" s="331" t="s">
        <v>288</v>
      </c>
    </row>
    <row r="417" spans="1:17" s="331" customFormat="1">
      <c r="A417" s="352" t="s">
        <v>278</v>
      </c>
      <c r="B417" s="351" t="s">
        <v>287</v>
      </c>
      <c r="C417" s="350"/>
      <c r="D417" s="349" t="s">
        <v>286</v>
      </c>
      <c r="E417" s="348" t="s">
        <v>278</v>
      </c>
      <c r="F417" s="347" t="s">
        <v>278</v>
      </c>
      <c r="G417" s="346" t="s">
        <v>278</v>
      </c>
      <c r="H417" s="345">
        <f>SUMIFS(H366:H415,$A366:$A415,"工事費")</f>
        <v>0</v>
      </c>
      <c r="I417" s="346" t="s">
        <v>279</v>
      </c>
      <c r="J417" s="345">
        <f>SUMIFS(J366:J415,$A366:$A415,"工事費")</f>
        <v>0</v>
      </c>
      <c r="K417" s="346" t="s">
        <v>279</v>
      </c>
      <c r="L417" s="345">
        <f>SUMIFS(L366:L415,$A366:$A415,"工事費")</f>
        <v>0</v>
      </c>
      <c r="M417" s="344" t="s">
        <v>278</v>
      </c>
      <c r="N417" s="330" t="str">
        <f t="shared" si="34"/>
        <v/>
      </c>
      <c r="O417" s="343" t="s">
        <v>285</v>
      </c>
      <c r="P417" s="343" t="s">
        <v>284</v>
      </c>
      <c r="Q417" s="343" t="s">
        <v>283</v>
      </c>
    </row>
    <row r="418" spans="1:17" s="331" customFormat="1" ht="14.25" thickBot="1">
      <c r="A418" s="342" t="s">
        <v>278</v>
      </c>
      <c r="B418" s="341" t="s">
        <v>282</v>
      </c>
      <c r="C418" s="340"/>
      <c r="D418" s="339" t="s">
        <v>281</v>
      </c>
      <c r="E418" s="338" t="s">
        <v>278</v>
      </c>
      <c r="F418" s="337" t="s">
        <v>278</v>
      </c>
      <c r="G418" s="335" t="s">
        <v>278</v>
      </c>
      <c r="H418" s="336">
        <f>SUM(H366:H415)</f>
        <v>0</v>
      </c>
      <c r="I418" s="335" t="s">
        <v>279</v>
      </c>
      <c r="J418" s="336">
        <f>SUM(J366:J415)</f>
        <v>0</v>
      </c>
      <c r="K418" s="335" t="s">
        <v>279</v>
      </c>
      <c r="L418" s="334">
        <f>SUM(L366:L415)</f>
        <v>0</v>
      </c>
      <c r="M418" s="333" t="s">
        <v>278</v>
      </c>
      <c r="N418" s="330" t="str">
        <f t="shared" si="34"/>
        <v/>
      </c>
      <c r="O418" s="332" t="str">
        <f>IF(SUM(H416:H417)=H418,"","入力ミス")</f>
        <v/>
      </c>
      <c r="P418" s="332" t="str">
        <f>IF(SUM(J416:J417)=J418,"","入力ミス")</f>
        <v/>
      </c>
      <c r="Q418" s="332" t="str">
        <f>IF(SUM(L416:L417)=L418,"","入力ミス")</f>
        <v/>
      </c>
    </row>
    <row r="419" spans="1:17" s="331" customFormat="1">
      <c r="A419" s="385"/>
      <c r="B419" s="384"/>
      <c r="C419" s="383"/>
      <c r="D419" s="382" t="s">
        <v>290</v>
      </c>
      <c r="E419" s="381"/>
      <c r="F419" s="345"/>
      <c r="G419" s="380"/>
      <c r="H419" s="363"/>
      <c r="I419" s="380"/>
      <c r="J419" s="363"/>
      <c r="K419" s="380"/>
      <c r="L419" s="379"/>
      <c r="M419" s="378"/>
      <c r="N419" s="330" t="str">
        <f t="shared" si="34"/>
        <v/>
      </c>
    </row>
    <row r="420" spans="1:17" s="331" customFormat="1">
      <c r="A420" s="372"/>
      <c r="B420" s="377"/>
      <c r="C420" s="370"/>
      <c r="D420" s="376"/>
      <c r="E420" s="368"/>
      <c r="F420" s="375"/>
      <c r="G420" s="365"/>
      <c r="H420" s="363">
        <f t="shared" ref="H420:H469" si="35">$F420*G420</f>
        <v>0</v>
      </c>
      <c r="I420" s="365"/>
      <c r="J420" s="363">
        <f t="shared" ref="J420:J469" si="36">$F420*I420</f>
        <v>0</v>
      </c>
      <c r="K420" s="364">
        <f t="shared" ref="K420:K469" si="37">G420-I420</f>
        <v>0</v>
      </c>
      <c r="L420" s="363">
        <f t="shared" ref="L420:L469" si="38">$F420*K420</f>
        <v>0</v>
      </c>
      <c r="M420" s="373"/>
      <c r="N420" s="330" t="str">
        <f t="shared" si="34"/>
        <v/>
      </c>
    </row>
    <row r="421" spans="1:17" s="331" customFormat="1">
      <c r="A421" s="372"/>
      <c r="B421" s="371"/>
      <c r="C421" s="370"/>
      <c r="D421" s="369"/>
      <c r="E421" s="368"/>
      <c r="F421" s="375"/>
      <c r="G421" s="365"/>
      <c r="H421" s="363">
        <f t="shared" si="35"/>
        <v>0</v>
      </c>
      <c r="I421" s="365"/>
      <c r="J421" s="363">
        <f t="shared" si="36"/>
        <v>0</v>
      </c>
      <c r="K421" s="364">
        <f t="shared" si="37"/>
        <v>0</v>
      </c>
      <c r="L421" s="363">
        <f t="shared" si="38"/>
        <v>0</v>
      </c>
      <c r="M421" s="373"/>
      <c r="N421" s="330" t="str">
        <f t="shared" si="34"/>
        <v/>
      </c>
    </row>
    <row r="422" spans="1:17" s="331" customFormat="1">
      <c r="A422" s="372"/>
      <c r="B422" s="371"/>
      <c r="C422" s="370"/>
      <c r="D422" s="369"/>
      <c r="E422" s="368"/>
      <c r="F422" s="375"/>
      <c r="G422" s="365"/>
      <c r="H422" s="363">
        <f t="shared" si="35"/>
        <v>0</v>
      </c>
      <c r="I422" s="365"/>
      <c r="J422" s="363">
        <f t="shared" si="36"/>
        <v>0</v>
      </c>
      <c r="K422" s="364">
        <f t="shared" si="37"/>
        <v>0</v>
      </c>
      <c r="L422" s="363">
        <f t="shared" si="38"/>
        <v>0</v>
      </c>
      <c r="M422" s="373"/>
      <c r="N422" s="330" t="str">
        <f t="shared" si="34"/>
        <v/>
      </c>
    </row>
    <row r="423" spans="1:17" s="331" customFormat="1">
      <c r="A423" s="372"/>
      <c r="B423" s="371"/>
      <c r="C423" s="370"/>
      <c r="D423" s="369"/>
      <c r="E423" s="368"/>
      <c r="F423" s="375"/>
      <c r="G423" s="365"/>
      <c r="H423" s="363">
        <f t="shared" si="35"/>
        <v>0</v>
      </c>
      <c r="I423" s="365"/>
      <c r="J423" s="363">
        <f t="shared" si="36"/>
        <v>0</v>
      </c>
      <c r="K423" s="364">
        <f t="shared" si="37"/>
        <v>0</v>
      </c>
      <c r="L423" s="363">
        <f t="shared" si="38"/>
        <v>0</v>
      </c>
      <c r="M423" s="373"/>
      <c r="N423" s="330" t="str">
        <f t="shared" si="34"/>
        <v/>
      </c>
    </row>
    <row r="424" spans="1:17" s="331" customFormat="1">
      <c r="A424" s="372"/>
      <c r="B424" s="371"/>
      <c r="C424" s="370"/>
      <c r="D424" s="369"/>
      <c r="E424" s="368"/>
      <c r="F424" s="375"/>
      <c r="G424" s="365"/>
      <c r="H424" s="363">
        <f t="shared" si="35"/>
        <v>0</v>
      </c>
      <c r="I424" s="365"/>
      <c r="J424" s="363">
        <f t="shared" si="36"/>
        <v>0</v>
      </c>
      <c r="K424" s="364">
        <f t="shared" si="37"/>
        <v>0</v>
      </c>
      <c r="L424" s="363">
        <f t="shared" si="38"/>
        <v>0</v>
      </c>
      <c r="M424" s="373"/>
      <c r="N424" s="330" t="str">
        <f t="shared" si="34"/>
        <v/>
      </c>
    </row>
    <row r="425" spans="1:17" s="331" customFormat="1">
      <c r="A425" s="372"/>
      <c r="B425" s="371"/>
      <c r="C425" s="370"/>
      <c r="D425" s="369"/>
      <c r="E425" s="368"/>
      <c r="F425" s="375"/>
      <c r="G425" s="365"/>
      <c r="H425" s="363">
        <f t="shared" si="35"/>
        <v>0</v>
      </c>
      <c r="I425" s="365"/>
      <c r="J425" s="363">
        <f t="shared" si="36"/>
        <v>0</v>
      </c>
      <c r="K425" s="364">
        <f t="shared" si="37"/>
        <v>0</v>
      </c>
      <c r="L425" s="363">
        <f t="shared" si="38"/>
        <v>0</v>
      </c>
      <c r="M425" s="373"/>
      <c r="N425" s="330" t="str">
        <f t="shared" si="34"/>
        <v/>
      </c>
    </row>
    <row r="426" spans="1:17" s="331" customFormat="1">
      <c r="A426" s="372"/>
      <c r="B426" s="371"/>
      <c r="C426" s="370"/>
      <c r="D426" s="369"/>
      <c r="E426" s="368"/>
      <c r="F426" s="375"/>
      <c r="G426" s="365"/>
      <c r="H426" s="363">
        <f t="shared" si="35"/>
        <v>0</v>
      </c>
      <c r="I426" s="365"/>
      <c r="J426" s="363">
        <f t="shared" si="36"/>
        <v>0</v>
      </c>
      <c r="K426" s="364">
        <f t="shared" si="37"/>
        <v>0</v>
      </c>
      <c r="L426" s="363">
        <f t="shared" si="38"/>
        <v>0</v>
      </c>
      <c r="M426" s="373"/>
      <c r="N426" s="330" t="str">
        <f t="shared" si="34"/>
        <v/>
      </c>
    </row>
    <row r="427" spans="1:17" s="331" customFormat="1">
      <c r="A427" s="372"/>
      <c r="B427" s="371"/>
      <c r="C427" s="370"/>
      <c r="D427" s="369"/>
      <c r="E427" s="368"/>
      <c r="F427" s="375"/>
      <c r="G427" s="365"/>
      <c r="H427" s="363">
        <f t="shared" si="35"/>
        <v>0</v>
      </c>
      <c r="I427" s="365"/>
      <c r="J427" s="363">
        <f t="shared" si="36"/>
        <v>0</v>
      </c>
      <c r="K427" s="364">
        <f t="shared" si="37"/>
        <v>0</v>
      </c>
      <c r="L427" s="363">
        <f t="shared" si="38"/>
        <v>0</v>
      </c>
      <c r="M427" s="373"/>
      <c r="N427" s="330" t="str">
        <f t="shared" si="34"/>
        <v/>
      </c>
    </row>
    <row r="428" spans="1:17" s="331" customFormat="1">
      <c r="A428" s="372"/>
      <c r="B428" s="371"/>
      <c r="C428" s="370"/>
      <c r="D428" s="369"/>
      <c r="E428" s="368"/>
      <c r="F428" s="375"/>
      <c r="G428" s="365"/>
      <c r="H428" s="363">
        <f t="shared" si="35"/>
        <v>0</v>
      </c>
      <c r="I428" s="365"/>
      <c r="J428" s="363">
        <f t="shared" si="36"/>
        <v>0</v>
      </c>
      <c r="K428" s="364">
        <f t="shared" si="37"/>
        <v>0</v>
      </c>
      <c r="L428" s="363">
        <f t="shared" si="38"/>
        <v>0</v>
      </c>
      <c r="M428" s="373"/>
      <c r="N428" s="330" t="str">
        <f t="shared" si="34"/>
        <v/>
      </c>
    </row>
    <row r="429" spans="1:17" s="331" customFormat="1">
      <c r="A429" s="372"/>
      <c r="B429" s="371"/>
      <c r="C429" s="370"/>
      <c r="D429" s="369"/>
      <c r="E429" s="368"/>
      <c r="F429" s="375"/>
      <c r="G429" s="365"/>
      <c r="H429" s="363">
        <f t="shared" si="35"/>
        <v>0</v>
      </c>
      <c r="I429" s="365"/>
      <c r="J429" s="363">
        <f t="shared" si="36"/>
        <v>0</v>
      </c>
      <c r="K429" s="364">
        <f t="shared" si="37"/>
        <v>0</v>
      </c>
      <c r="L429" s="363">
        <f t="shared" si="38"/>
        <v>0</v>
      </c>
      <c r="M429" s="373"/>
      <c r="N429" s="330" t="str">
        <f t="shared" si="34"/>
        <v/>
      </c>
    </row>
    <row r="430" spans="1:17" s="331" customFormat="1">
      <c r="A430" s="372"/>
      <c r="B430" s="371"/>
      <c r="C430" s="370"/>
      <c r="D430" s="369"/>
      <c r="E430" s="368"/>
      <c r="F430" s="375"/>
      <c r="G430" s="365"/>
      <c r="H430" s="363">
        <f t="shared" si="35"/>
        <v>0</v>
      </c>
      <c r="I430" s="365"/>
      <c r="J430" s="363">
        <f t="shared" si="36"/>
        <v>0</v>
      </c>
      <c r="K430" s="364">
        <f t="shared" si="37"/>
        <v>0</v>
      </c>
      <c r="L430" s="363">
        <f t="shared" si="38"/>
        <v>0</v>
      </c>
      <c r="M430" s="373"/>
      <c r="N430" s="330" t="str">
        <f t="shared" si="34"/>
        <v/>
      </c>
    </row>
    <row r="431" spans="1:17" s="331" customFormat="1">
      <c r="A431" s="372"/>
      <c r="B431" s="371"/>
      <c r="C431" s="370"/>
      <c r="D431" s="369"/>
      <c r="E431" s="368"/>
      <c r="F431" s="375"/>
      <c r="G431" s="365"/>
      <c r="H431" s="363">
        <f t="shared" si="35"/>
        <v>0</v>
      </c>
      <c r="I431" s="365"/>
      <c r="J431" s="363">
        <f t="shared" si="36"/>
        <v>0</v>
      </c>
      <c r="K431" s="364">
        <f t="shared" si="37"/>
        <v>0</v>
      </c>
      <c r="L431" s="363">
        <f t="shared" si="38"/>
        <v>0</v>
      </c>
      <c r="M431" s="373"/>
      <c r="N431" s="330" t="str">
        <f t="shared" si="34"/>
        <v/>
      </c>
    </row>
    <row r="432" spans="1:17" s="331" customFormat="1">
      <c r="A432" s="372"/>
      <c r="B432" s="371"/>
      <c r="C432" s="370"/>
      <c r="D432" s="369"/>
      <c r="E432" s="368"/>
      <c r="F432" s="375"/>
      <c r="G432" s="365"/>
      <c r="H432" s="363">
        <f t="shared" si="35"/>
        <v>0</v>
      </c>
      <c r="I432" s="365"/>
      <c r="J432" s="363">
        <f t="shared" si="36"/>
        <v>0</v>
      </c>
      <c r="K432" s="364">
        <f t="shared" si="37"/>
        <v>0</v>
      </c>
      <c r="L432" s="363">
        <f t="shared" si="38"/>
        <v>0</v>
      </c>
      <c r="M432" s="373"/>
      <c r="N432" s="330" t="str">
        <f t="shared" si="34"/>
        <v/>
      </c>
    </row>
    <row r="433" spans="1:14" s="331" customFormat="1">
      <c r="A433" s="372"/>
      <c r="B433" s="371"/>
      <c r="C433" s="370"/>
      <c r="D433" s="369"/>
      <c r="E433" s="368"/>
      <c r="F433" s="375"/>
      <c r="G433" s="365"/>
      <c r="H433" s="363">
        <f t="shared" si="35"/>
        <v>0</v>
      </c>
      <c r="I433" s="365"/>
      <c r="J433" s="363">
        <f t="shared" si="36"/>
        <v>0</v>
      </c>
      <c r="K433" s="364">
        <f t="shared" si="37"/>
        <v>0</v>
      </c>
      <c r="L433" s="363">
        <f t="shared" si="38"/>
        <v>0</v>
      </c>
      <c r="M433" s="373"/>
      <c r="N433" s="330" t="str">
        <f t="shared" si="34"/>
        <v/>
      </c>
    </row>
    <row r="434" spans="1:14" s="331" customFormat="1">
      <c r="A434" s="372"/>
      <c r="B434" s="371"/>
      <c r="C434" s="370"/>
      <c r="D434" s="369"/>
      <c r="E434" s="368"/>
      <c r="F434" s="375"/>
      <c r="G434" s="365"/>
      <c r="H434" s="363">
        <f t="shared" si="35"/>
        <v>0</v>
      </c>
      <c r="I434" s="365"/>
      <c r="J434" s="363">
        <f t="shared" si="36"/>
        <v>0</v>
      </c>
      <c r="K434" s="364">
        <f t="shared" si="37"/>
        <v>0</v>
      </c>
      <c r="L434" s="363">
        <f t="shared" si="38"/>
        <v>0</v>
      </c>
      <c r="M434" s="373"/>
      <c r="N434" s="330" t="str">
        <f t="shared" si="34"/>
        <v/>
      </c>
    </row>
    <row r="435" spans="1:14" s="331" customFormat="1">
      <c r="A435" s="372"/>
      <c r="B435" s="371"/>
      <c r="C435" s="370"/>
      <c r="D435" s="369"/>
      <c r="E435" s="368"/>
      <c r="F435" s="375"/>
      <c r="G435" s="365"/>
      <c r="H435" s="363">
        <f t="shared" si="35"/>
        <v>0</v>
      </c>
      <c r="I435" s="365"/>
      <c r="J435" s="363">
        <f t="shared" si="36"/>
        <v>0</v>
      </c>
      <c r="K435" s="364">
        <f t="shared" si="37"/>
        <v>0</v>
      </c>
      <c r="L435" s="363">
        <f t="shared" si="38"/>
        <v>0</v>
      </c>
      <c r="M435" s="373"/>
      <c r="N435" s="330" t="str">
        <f t="shared" si="34"/>
        <v/>
      </c>
    </row>
    <row r="436" spans="1:14" s="331" customFormat="1">
      <c r="A436" s="372"/>
      <c r="B436" s="371"/>
      <c r="C436" s="370"/>
      <c r="D436" s="369"/>
      <c r="E436" s="368"/>
      <c r="F436" s="375"/>
      <c r="G436" s="365"/>
      <c r="H436" s="363">
        <f t="shared" si="35"/>
        <v>0</v>
      </c>
      <c r="I436" s="365"/>
      <c r="J436" s="363">
        <f t="shared" si="36"/>
        <v>0</v>
      </c>
      <c r="K436" s="364">
        <f t="shared" si="37"/>
        <v>0</v>
      </c>
      <c r="L436" s="363">
        <f t="shared" si="38"/>
        <v>0</v>
      </c>
      <c r="M436" s="373"/>
      <c r="N436" s="330" t="str">
        <f t="shared" si="34"/>
        <v/>
      </c>
    </row>
    <row r="437" spans="1:14" s="331" customFormat="1">
      <c r="A437" s="372"/>
      <c r="B437" s="371"/>
      <c r="C437" s="370"/>
      <c r="D437" s="369"/>
      <c r="E437" s="368"/>
      <c r="F437" s="375"/>
      <c r="G437" s="365"/>
      <c r="H437" s="363">
        <f t="shared" si="35"/>
        <v>0</v>
      </c>
      <c r="I437" s="365"/>
      <c r="J437" s="363">
        <f t="shared" si="36"/>
        <v>0</v>
      </c>
      <c r="K437" s="364">
        <f t="shared" si="37"/>
        <v>0</v>
      </c>
      <c r="L437" s="363">
        <f t="shared" si="38"/>
        <v>0</v>
      </c>
      <c r="M437" s="373"/>
      <c r="N437" s="330" t="str">
        <f t="shared" si="34"/>
        <v/>
      </c>
    </row>
    <row r="438" spans="1:14" s="331" customFormat="1">
      <c r="A438" s="372"/>
      <c r="B438" s="371"/>
      <c r="C438" s="370"/>
      <c r="D438" s="369"/>
      <c r="E438" s="368"/>
      <c r="F438" s="375"/>
      <c r="G438" s="365"/>
      <c r="H438" s="363">
        <f t="shared" si="35"/>
        <v>0</v>
      </c>
      <c r="I438" s="365"/>
      <c r="J438" s="363">
        <f t="shared" si="36"/>
        <v>0</v>
      </c>
      <c r="K438" s="364">
        <f t="shared" si="37"/>
        <v>0</v>
      </c>
      <c r="L438" s="363">
        <f t="shared" si="38"/>
        <v>0</v>
      </c>
      <c r="M438" s="373"/>
      <c r="N438" s="330" t="str">
        <f t="shared" si="34"/>
        <v/>
      </c>
    </row>
    <row r="439" spans="1:14" s="331" customFormat="1">
      <c r="A439" s="372"/>
      <c r="B439" s="371"/>
      <c r="C439" s="370"/>
      <c r="D439" s="369"/>
      <c r="E439" s="368"/>
      <c r="F439" s="375"/>
      <c r="G439" s="365"/>
      <c r="H439" s="363">
        <f t="shared" si="35"/>
        <v>0</v>
      </c>
      <c r="I439" s="365"/>
      <c r="J439" s="363">
        <f t="shared" si="36"/>
        <v>0</v>
      </c>
      <c r="K439" s="364">
        <f t="shared" si="37"/>
        <v>0</v>
      </c>
      <c r="L439" s="363">
        <f t="shared" si="38"/>
        <v>0</v>
      </c>
      <c r="M439" s="373"/>
      <c r="N439" s="330" t="str">
        <f t="shared" si="34"/>
        <v/>
      </c>
    </row>
    <row r="440" spans="1:14" s="331" customFormat="1">
      <c r="A440" s="372"/>
      <c r="B440" s="371"/>
      <c r="C440" s="370"/>
      <c r="D440" s="369"/>
      <c r="E440" s="368"/>
      <c r="F440" s="375"/>
      <c r="G440" s="365"/>
      <c r="H440" s="363">
        <f t="shared" si="35"/>
        <v>0</v>
      </c>
      <c r="I440" s="365"/>
      <c r="J440" s="363">
        <f t="shared" si="36"/>
        <v>0</v>
      </c>
      <c r="K440" s="364">
        <f t="shared" si="37"/>
        <v>0</v>
      </c>
      <c r="L440" s="363">
        <f t="shared" si="38"/>
        <v>0</v>
      </c>
      <c r="M440" s="373"/>
      <c r="N440" s="330" t="str">
        <f t="shared" si="34"/>
        <v/>
      </c>
    </row>
    <row r="441" spans="1:14" s="331" customFormat="1">
      <c r="A441" s="372"/>
      <c r="B441" s="371"/>
      <c r="C441" s="370"/>
      <c r="D441" s="369"/>
      <c r="E441" s="368"/>
      <c r="F441" s="375"/>
      <c r="G441" s="365"/>
      <c r="H441" s="363">
        <f t="shared" si="35"/>
        <v>0</v>
      </c>
      <c r="I441" s="365"/>
      <c r="J441" s="363">
        <f t="shared" si="36"/>
        <v>0</v>
      </c>
      <c r="K441" s="364">
        <f t="shared" si="37"/>
        <v>0</v>
      </c>
      <c r="L441" s="363">
        <f t="shared" si="38"/>
        <v>0</v>
      </c>
      <c r="M441" s="373"/>
      <c r="N441" s="330" t="str">
        <f t="shared" si="34"/>
        <v/>
      </c>
    </row>
    <row r="442" spans="1:14" s="331" customFormat="1">
      <c r="A442" s="372"/>
      <c r="B442" s="371"/>
      <c r="C442" s="370"/>
      <c r="D442" s="369"/>
      <c r="E442" s="368"/>
      <c r="F442" s="375"/>
      <c r="G442" s="365"/>
      <c r="H442" s="363">
        <f t="shared" si="35"/>
        <v>0</v>
      </c>
      <c r="I442" s="365"/>
      <c r="J442" s="363">
        <f t="shared" si="36"/>
        <v>0</v>
      </c>
      <c r="K442" s="364">
        <f t="shared" si="37"/>
        <v>0</v>
      </c>
      <c r="L442" s="363">
        <f t="shared" si="38"/>
        <v>0</v>
      </c>
      <c r="M442" s="373"/>
      <c r="N442" s="330" t="str">
        <f t="shared" si="34"/>
        <v/>
      </c>
    </row>
    <row r="443" spans="1:14" s="331" customFormat="1">
      <c r="A443" s="372"/>
      <c r="B443" s="371"/>
      <c r="C443" s="370"/>
      <c r="D443" s="369"/>
      <c r="E443" s="368"/>
      <c r="F443" s="375"/>
      <c r="G443" s="365"/>
      <c r="H443" s="363">
        <f t="shared" si="35"/>
        <v>0</v>
      </c>
      <c r="I443" s="365"/>
      <c r="J443" s="363">
        <f t="shared" si="36"/>
        <v>0</v>
      </c>
      <c r="K443" s="364">
        <f t="shared" si="37"/>
        <v>0</v>
      </c>
      <c r="L443" s="363">
        <f t="shared" si="38"/>
        <v>0</v>
      </c>
      <c r="M443" s="373"/>
      <c r="N443" s="330" t="str">
        <f t="shared" si="34"/>
        <v/>
      </c>
    </row>
    <row r="444" spans="1:14" s="331" customFormat="1">
      <c r="A444" s="372"/>
      <c r="B444" s="371"/>
      <c r="C444" s="370"/>
      <c r="D444" s="369"/>
      <c r="E444" s="368"/>
      <c r="F444" s="375"/>
      <c r="G444" s="365"/>
      <c r="H444" s="363">
        <f t="shared" si="35"/>
        <v>0</v>
      </c>
      <c r="I444" s="365"/>
      <c r="J444" s="363">
        <f t="shared" si="36"/>
        <v>0</v>
      </c>
      <c r="K444" s="364">
        <f t="shared" si="37"/>
        <v>0</v>
      </c>
      <c r="L444" s="363">
        <f t="shared" si="38"/>
        <v>0</v>
      </c>
      <c r="M444" s="373"/>
      <c r="N444" s="330" t="str">
        <f t="shared" si="34"/>
        <v/>
      </c>
    </row>
    <row r="445" spans="1:14" s="331" customFormat="1">
      <c r="A445" s="372"/>
      <c r="B445" s="371"/>
      <c r="C445" s="370"/>
      <c r="D445" s="369"/>
      <c r="E445" s="368"/>
      <c r="F445" s="375"/>
      <c r="G445" s="365"/>
      <c r="H445" s="363">
        <f t="shared" si="35"/>
        <v>0</v>
      </c>
      <c r="I445" s="365"/>
      <c r="J445" s="363">
        <f t="shared" si="36"/>
        <v>0</v>
      </c>
      <c r="K445" s="364">
        <f t="shared" si="37"/>
        <v>0</v>
      </c>
      <c r="L445" s="363">
        <f t="shared" si="38"/>
        <v>0</v>
      </c>
      <c r="M445" s="373"/>
      <c r="N445" s="330" t="str">
        <f t="shared" si="34"/>
        <v/>
      </c>
    </row>
    <row r="446" spans="1:14" s="331" customFormat="1">
      <c r="A446" s="372"/>
      <c r="B446" s="371"/>
      <c r="C446" s="370"/>
      <c r="D446" s="369"/>
      <c r="E446" s="368"/>
      <c r="F446" s="375"/>
      <c r="G446" s="365"/>
      <c r="H446" s="363">
        <f t="shared" si="35"/>
        <v>0</v>
      </c>
      <c r="I446" s="365"/>
      <c r="J446" s="363">
        <f t="shared" si="36"/>
        <v>0</v>
      </c>
      <c r="K446" s="364">
        <f t="shared" si="37"/>
        <v>0</v>
      </c>
      <c r="L446" s="363">
        <f t="shared" si="38"/>
        <v>0</v>
      </c>
      <c r="M446" s="373"/>
      <c r="N446" s="330" t="str">
        <f t="shared" si="34"/>
        <v/>
      </c>
    </row>
    <row r="447" spans="1:14" s="331" customFormat="1">
      <c r="A447" s="372"/>
      <c r="B447" s="371"/>
      <c r="C447" s="370"/>
      <c r="D447" s="369"/>
      <c r="E447" s="368"/>
      <c r="F447" s="375"/>
      <c r="G447" s="365"/>
      <c r="H447" s="363">
        <f t="shared" si="35"/>
        <v>0</v>
      </c>
      <c r="I447" s="365"/>
      <c r="J447" s="363">
        <f t="shared" si="36"/>
        <v>0</v>
      </c>
      <c r="K447" s="364">
        <f t="shared" si="37"/>
        <v>0</v>
      </c>
      <c r="L447" s="363">
        <f t="shared" si="38"/>
        <v>0</v>
      </c>
      <c r="M447" s="373"/>
      <c r="N447" s="330" t="str">
        <f t="shared" si="34"/>
        <v/>
      </c>
    </row>
    <row r="448" spans="1:14" s="331" customFormat="1">
      <c r="A448" s="372"/>
      <c r="B448" s="371"/>
      <c r="C448" s="370"/>
      <c r="D448" s="369"/>
      <c r="E448" s="368"/>
      <c r="F448" s="375"/>
      <c r="G448" s="365"/>
      <c r="H448" s="363">
        <f t="shared" si="35"/>
        <v>0</v>
      </c>
      <c r="I448" s="365"/>
      <c r="J448" s="363">
        <f t="shared" si="36"/>
        <v>0</v>
      </c>
      <c r="K448" s="364">
        <f t="shared" si="37"/>
        <v>0</v>
      </c>
      <c r="L448" s="363">
        <f t="shared" si="38"/>
        <v>0</v>
      </c>
      <c r="M448" s="373"/>
      <c r="N448" s="330" t="str">
        <f t="shared" si="34"/>
        <v/>
      </c>
    </row>
    <row r="449" spans="1:14" s="331" customFormat="1">
      <c r="A449" s="372"/>
      <c r="B449" s="371"/>
      <c r="C449" s="370"/>
      <c r="D449" s="369"/>
      <c r="E449" s="368"/>
      <c r="F449" s="375"/>
      <c r="G449" s="365"/>
      <c r="H449" s="363">
        <f t="shared" si="35"/>
        <v>0</v>
      </c>
      <c r="I449" s="365"/>
      <c r="J449" s="363">
        <f t="shared" si="36"/>
        <v>0</v>
      </c>
      <c r="K449" s="364">
        <f t="shared" si="37"/>
        <v>0</v>
      </c>
      <c r="L449" s="363">
        <f t="shared" si="38"/>
        <v>0</v>
      </c>
      <c r="M449" s="373"/>
      <c r="N449" s="330" t="str">
        <f t="shared" si="34"/>
        <v/>
      </c>
    </row>
    <row r="450" spans="1:14" s="331" customFormat="1">
      <c r="A450" s="372"/>
      <c r="B450" s="371"/>
      <c r="C450" s="370"/>
      <c r="D450" s="369"/>
      <c r="E450" s="368"/>
      <c r="F450" s="375"/>
      <c r="G450" s="365"/>
      <c r="H450" s="363">
        <f t="shared" si="35"/>
        <v>0</v>
      </c>
      <c r="I450" s="365"/>
      <c r="J450" s="363">
        <f t="shared" si="36"/>
        <v>0</v>
      </c>
      <c r="K450" s="364">
        <f t="shared" si="37"/>
        <v>0</v>
      </c>
      <c r="L450" s="363">
        <f t="shared" si="38"/>
        <v>0</v>
      </c>
      <c r="M450" s="373"/>
      <c r="N450" s="330" t="str">
        <f t="shared" si="34"/>
        <v/>
      </c>
    </row>
    <row r="451" spans="1:14" s="331" customFormat="1">
      <c r="A451" s="372"/>
      <c r="B451" s="371"/>
      <c r="C451" s="370"/>
      <c r="D451" s="369"/>
      <c r="E451" s="368"/>
      <c r="F451" s="375"/>
      <c r="G451" s="365"/>
      <c r="H451" s="363">
        <f t="shared" si="35"/>
        <v>0</v>
      </c>
      <c r="I451" s="365"/>
      <c r="J451" s="363">
        <f t="shared" si="36"/>
        <v>0</v>
      </c>
      <c r="K451" s="364">
        <f t="shared" si="37"/>
        <v>0</v>
      </c>
      <c r="L451" s="363">
        <f t="shared" si="38"/>
        <v>0</v>
      </c>
      <c r="M451" s="373"/>
      <c r="N451" s="330" t="str">
        <f t="shared" si="34"/>
        <v/>
      </c>
    </row>
    <row r="452" spans="1:14" s="331" customFormat="1">
      <c r="A452" s="372"/>
      <c r="B452" s="371"/>
      <c r="C452" s="370"/>
      <c r="D452" s="369"/>
      <c r="E452" s="368"/>
      <c r="F452" s="375"/>
      <c r="G452" s="365"/>
      <c r="H452" s="363">
        <f t="shared" si="35"/>
        <v>0</v>
      </c>
      <c r="I452" s="365"/>
      <c r="J452" s="363">
        <f t="shared" si="36"/>
        <v>0</v>
      </c>
      <c r="K452" s="364">
        <f t="shared" si="37"/>
        <v>0</v>
      </c>
      <c r="L452" s="363">
        <f t="shared" si="38"/>
        <v>0</v>
      </c>
      <c r="M452" s="373"/>
      <c r="N452" s="330" t="str">
        <f t="shared" si="34"/>
        <v/>
      </c>
    </row>
    <row r="453" spans="1:14" s="331" customFormat="1">
      <c r="A453" s="372"/>
      <c r="B453" s="371"/>
      <c r="C453" s="370"/>
      <c r="D453" s="369"/>
      <c r="E453" s="368"/>
      <c r="F453" s="375"/>
      <c r="G453" s="365"/>
      <c r="H453" s="363">
        <f t="shared" si="35"/>
        <v>0</v>
      </c>
      <c r="I453" s="365"/>
      <c r="J453" s="363">
        <f t="shared" si="36"/>
        <v>0</v>
      </c>
      <c r="K453" s="364">
        <f t="shared" si="37"/>
        <v>0</v>
      </c>
      <c r="L453" s="363">
        <f t="shared" si="38"/>
        <v>0</v>
      </c>
      <c r="M453" s="373"/>
      <c r="N453" s="330" t="str">
        <f t="shared" si="34"/>
        <v/>
      </c>
    </row>
    <row r="454" spans="1:14" s="331" customFormat="1">
      <c r="A454" s="372"/>
      <c r="B454" s="371"/>
      <c r="C454" s="370"/>
      <c r="D454" s="369"/>
      <c r="E454" s="368"/>
      <c r="F454" s="375"/>
      <c r="G454" s="365"/>
      <c r="H454" s="363">
        <f t="shared" si="35"/>
        <v>0</v>
      </c>
      <c r="I454" s="365"/>
      <c r="J454" s="363">
        <f t="shared" si="36"/>
        <v>0</v>
      </c>
      <c r="K454" s="364">
        <f t="shared" si="37"/>
        <v>0</v>
      </c>
      <c r="L454" s="363">
        <f t="shared" si="38"/>
        <v>0</v>
      </c>
      <c r="M454" s="373"/>
      <c r="N454" s="330" t="str">
        <f t="shared" si="34"/>
        <v/>
      </c>
    </row>
    <row r="455" spans="1:14" s="331" customFormat="1">
      <c r="A455" s="372"/>
      <c r="B455" s="371"/>
      <c r="C455" s="370"/>
      <c r="D455" s="369"/>
      <c r="E455" s="368"/>
      <c r="F455" s="375"/>
      <c r="G455" s="365"/>
      <c r="H455" s="363">
        <f t="shared" si="35"/>
        <v>0</v>
      </c>
      <c r="I455" s="365"/>
      <c r="J455" s="363">
        <f t="shared" si="36"/>
        <v>0</v>
      </c>
      <c r="K455" s="364">
        <f t="shared" si="37"/>
        <v>0</v>
      </c>
      <c r="L455" s="363">
        <f t="shared" si="38"/>
        <v>0</v>
      </c>
      <c r="M455" s="373"/>
      <c r="N455" s="330" t="str">
        <f t="shared" si="34"/>
        <v/>
      </c>
    </row>
    <row r="456" spans="1:14" s="331" customFormat="1">
      <c r="A456" s="372"/>
      <c r="B456" s="371"/>
      <c r="C456" s="370"/>
      <c r="D456" s="369"/>
      <c r="E456" s="368"/>
      <c r="F456" s="375"/>
      <c r="G456" s="365"/>
      <c r="H456" s="363">
        <f t="shared" si="35"/>
        <v>0</v>
      </c>
      <c r="I456" s="365"/>
      <c r="J456" s="363">
        <f t="shared" si="36"/>
        <v>0</v>
      </c>
      <c r="K456" s="364">
        <f t="shared" si="37"/>
        <v>0</v>
      </c>
      <c r="L456" s="363">
        <f t="shared" si="38"/>
        <v>0</v>
      </c>
      <c r="M456" s="373"/>
      <c r="N456" s="330" t="str">
        <f t="shared" si="34"/>
        <v/>
      </c>
    </row>
    <row r="457" spans="1:14" s="331" customFormat="1">
      <c r="A457" s="372"/>
      <c r="B457" s="371"/>
      <c r="C457" s="370"/>
      <c r="D457" s="369"/>
      <c r="E457" s="368"/>
      <c r="F457" s="375"/>
      <c r="G457" s="365"/>
      <c r="H457" s="363">
        <f t="shared" si="35"/>
        <v>0</v>
      </c>
      <c r="I457" s="365"/>
      <c r="J457" s="363">
        <f t="shared" si="36"/>
        <v>0</v>
      </c>
      <c r="K457" s="364">
        <f t="shared" si="37"/>
        <v>0</v>
      </c>
      <c r="L457" s="363">
        <f t="shared" si="38"/>
        <v>0</v>
      </c>
      <c r="M457" s="373"/>
      <c r="N457" s="330" t="str">
        <f t="shared" si="34"/>
        <v/>
      </c>
    </row>
    <row r="458" spans="1:14" s="331" customFormat="1">
      <c r="A458" s="372"/>
      <c r="B458" s="371"/>
      <c r="C458" s="370"/>
      <c r="D458" s="369"/>
      <c r="E458" s="368"/>
      <c r="F458" s="375"/>
      <c r="G458" s="365"/>
      <c r="H458" s="363">
        <f t="shared" si="35"/>
        <v>0</v>
      </c>
      <c r="I458" s="365"/>
      <c r="J458" s="363">
        <f t="shared" si="36"/>
        <v>0</v>
      </c>
      <c r="K458" s="364">
        <f t="shared" si="37"/>
        <v>0</v>
      </c>
      <c r="L458" s="363">
        <f t="shared" si="38"/>
        <v>0</v>
      </c>
      <c r="M458" s="373"/>
      <c r="N458" s="330" t="str">
        <f t="shared" si="34"/>
        <v/>
      </c>
    </row>
    <row r="459" spans="1:14" s="331" customFormat="1">
      <c r="A459" s="372"/>
      <c r="B459" s="371"/>
      <c r="C459" s="370"/>
      <c r="D459" s="369"/>
      <c r="E459" s="368"/>
      <c r="F459" s="375"/>
      <c r="G459" s="365"/>
      <c r="H459" s="363">
        <f t="shared" si="35"/>
        <v>0</v>
      </c>
      <c r="I459" s="365"/>
      <c r="J459" s="363">
        <f t="shared" si="36"/>
        <v>0</v>
      </c>
      <c r="K459" s="364">
        <f t="shared" si="37"/>
        <v>0</v>
      </c>
      <c r="L459" s="363">
        <f t="shared" si="38"/>
        <v>0</v>
      </c>
      <c r="M459" s="373"/>
      <c r="N459" s="330" t="str">
        <f t="shared" si="34"/>
        <v/>
      </c>
    </row>
    <row r="460" spans="1:14" s="331" customFormat="1">
      <c r="A460" s="372"/>
      <c r="B460" s="371"/>
      <c r="C460" s="370"/>
      <c r="D460" s="369"/>
      <c r="E460" s="368"/>
      <c r="F460" s="375"/>
      <c r="G460" s="365"/>
      <c r="H460" s="363">
        <f t="shared" si="35"/>
        <v>0</v>
      </c>
      <c r="I460" s="365"/>
      <c r="J460" s="363">
        <f t="shared" si="36"/>
        <v>0</v>
      </c>
      <c r="K460" s="364">
        <f t="shared" si="37"/>
        <v>0</v>
      </c>
      <c r="L460" s="363">
        <f t="shared" si="38"/>
        <v>0</v>
      </c>
      <c r="M460" s="373"/>
      <c r="N460" s="330" t="str">
        <f t="shared" si="34"/>
        <v/>
      </c>
    </row>
    <row r="461" spans="1:14" s="331" customFormat="1">
      <c r="A461" s="372"/>
      <c r="B461" s="371"/>
      <c r="C461" s="370"/>
      <c r="D461" s="369"/>
      <c r="E461" s="368"/>
      <c r="F461" s="375"/>
      <c r="G461" s="365"/>
      <c r="H461" s="363">
        <f t="shared" si="35"/>
        <v>0</v>
      </c>
      <c r="I461" s="365"/>
      <c r="J461" s="363">
        <f t="shared" si="36"/>
        <v>0</v>
      </c>
      <c r="K461" s="364">
        <f t="shared" si="37"/>
        <v>0</v>
      </c>
      <c r="L461" s="363">
        <f t="shared" si="38"/>
        <v>0</v>
      </c>
      <c r="M461" s="373"/>
      <c r="N461" s="330" t="str">
        <f t="shared" si="34"/>
        <v/>
      </c>
    </row>
    <row r="462" spans="1:14" s="331" customFormat="1">
      <c r="A462" s="372"/>
      <c r="B462" s="371"/>
      <c r="C462" s="370"/>
      <c r="D462" s="369"/>
      <c r="E462" s="368"/>
      <c r="F462" s="375"/>
      <c r="G462" s="365"/>
      <c r="H462" s="363">
        <f t="shared" si="35"/>
        <v>0</v>
      </c>
      <c r="I462" s="365"/>
      <c r="J462" s="363">
        <f t="shared" si="36"/>
        <v>0</v>
      </c>
      <c r="K462" s="364">
        <f t="shared" si="37"/>
        <v>0</v>
      </c>
      <c r="L462" s="363">
        <f t="shared" si="38"/>
        <v>0</v>
      </c>
      <c r="M462" s="373"/>
      <c r="N462" s="330" t="str">
        <f t="shared" ref="N462:N525" si="39">IF(J462+L462=H462,"","入力ミス")&amp;IF(L462&gt;=0,"","入力ミス")</f>
        <v/>
      </c>
    </row>
    <row r="463" spans="1:14" s="331" customFormat="1">
      <c r="A463" s="372"/>
      <c r="B463" s="371"/>
      <c r="C463" s="370"/>
      <c r="D463" s="369"/>
      <c r="E463" s="368"/>
      <c r="F463" s="375"/>
      <c r="G463" s="365"/>
      <c r="H463" s="363">
        <f t="shared" si="35"/>
        <v>0</v>
      </c>
      <c r="I463" s="365"/>
      <c r="J463" s="363">
        <f t="shared" si="36"/>
        <v>0</v>
      </c>
      <c r="K463" s="364">
        <f t="shared" si="37"/>
        <v>0</v>
      </c>
      <c r="L463" s="363">
        <f t="shared" si="38"/>
        <v>0</v>
      </c>
      <c r="M463" s="373"/>
      <c r="N463" s="330" t="str">
        <f t="shared" si="39"/>
        <v/>
      </c>
    </row>
    <row r="464" spans="1:14" s="331" customFormat="1">
      <c r="A464" s="372"/>
      <c r="B464" s="371"/>
      <c r="C464" s="370"/>
      <c r="D464" s="369"/>
      <c r="E464" s="368"/>
      <c r="F464" s="375"/>
      <c r="G464" s="365"/>
      <c r="H464" s="363">
        <f t="shared" si="35"/>
        <v>0</v>
      </c>
      <c r="I464" s="365"/>
      <c r="J464" s="363">
        <f t="shared" si="36"/>
        <v>0</v>
      </c>
      <c r="K464" s="364">
        <f t="shared" si="37"/>
        <v>0</v>
      </c>
      <c r="L464" s="363">
        <f t="shared" si="38"/>
        <v>0</v>
      </c>
      <c r="M464" s="373"/>
      <c r="N464" s="330" t="str">
        <f t="shared" si="39"/>
        <v/>
      </c>
    </row>
    <row r="465" spans="1:17" s="331" customFormat="1">
      <c r="A465" s="372"/>
      <c r="B465" s="371"/>
      <c r="C465" s="370"/>
      <c r="D465" s="369"/>
      <c r="E465" s="368"/>
      <c r="F465" s="375"/>
      <c r="G465" s="365"/>
      <c r="H465" s="363">
        <f t="shared" si="35"/>
        <v>0</v>
      </c>
      <c r="I465" s="365"/>
      <c r="J465" s="363">
        <f t="shared" si="36"/>
        <v>0</v>
      </c>
      <c r="K465" s="364">
        <f t="shared" si="37"/>
        <v>0</v>
      </c>
      <c r="L465" s="363">
        <f t="shared" si="38"/>
        <v>0</v>
      </c>
      <c r="M465" s="373"/>
      <c r="N465" s="330" t="str">
        <f t="shared" si="39"/>
        <v/>
      </c>
    </row>
    <row r="466" spans="1:17" s="331" customFormat="1">
      <c r="A466" s="372"/>
      <c r="B466" s="371"/>
      <c r="C466" s="370"/>
      <c r="D466" s="369"/>
      <c r="E466" s="368"/>
      <c r="F466" s="375"/>
      <c r="G466" s="365"/>
      <c r="H466" s="363">
        <f t="shared" si="35"/>
        <v>0</v>
      </c>
      <c r="I466" s="365"/>
      <c r="J466" s="363">
        <f t="shared" si="36"/>
        <v>0</v>
      </c>
      <c r="K466" s="364">
        <f t="shared" si="37"/>
        <v>0</v>
      </c>
      <c r="L466" s="363">
        <f t="shared" si="38"/>
        <v>0</v>
      </c>
      <c r="M466" s="373"/>
      <c r="N466" s="330" t="str">
        <f t="shared" si="39"/>
        <v/>
      </c>
    </row>
    <row r="467" spans="1:17" s="331" customFormat="1">
      <c r="A467" s="372"/>
      <c r="B467" s="371"/>
      <c r="C467" s="370"/>
      <c r="D467" s="369"/>
      <c r="E467" s="368"/>
      <c r="F467" s="375"/>
      <c r="G467" s="365"/>
      <c r="H467" s="363">
        <f t="shared" si="35"/>
        <v>0</v>
      </c>
      <c r="I467" s="365"/>
      <c r="J467" s="363">
        <f t="shared" si="36"/>
        <v>0</v>
      </c>
      <c r="K467" s="364">
        <f t="shared" si="37"/>
        <v>0</v>
      </c>
      <c r="L467" s="363">
        <f t="shared" si="38"/>
        <v>0</v>
      </c>
      <c r="M467" s="373"/>
      <c r="N467" s="330" t="str">
        <f t="shared" si="39"/>
        <v/>
      </c>
    </row>
    <row r="468" spans="1:17" s="331" customFormat="1">
      <c r="A468" s="372"/>
      <c r="B468" s="371"/>
      <c r="C468" s="370"/>
      <c r="D468" s="369"/>
      <c r="E468" s="368"/>
      <c r="F468" s="374"/>
      <c r="G468" s="365"/>
      <c r="H468" s="363">
        <f t="shared" si="35"/>
        <v>0</v>
      </c>
      <c r="I468" s="365"/>
      <c r="J468" s="363">
        <f t="shared" si="36"/>
        <v>0</v>
      </c>
      <c r="K468" s="364">
        <f t="shared" si="37"/>
        <v>0</v>
      </c>
      <c r="L468" s="363">
        <f t="shared" si="38"/>
        <v>0</v>
      </c>
      <c r="M468" s="373"/>
      <c r="N468" s="330" t="str">
        <f t="shared" si="39"/>
        <v/>
      </c>
    </row>
    <row r="469" spans="1:17" s="331" customFormat="1" ht="14.25" thickBot="1">
      <c r="A469" s="372"/>
      <c r="B469" s="371"/>
      <c r="C469" s="370"/>
      <c r="D469" s="369"/>
      <c r="E469" s="368"/>
      <c r="F469" s="367"/>
      <c r="G469" s="366"/>
      <c r="H469" s="363">
        <f t="shared" si="35"/>
        <v>0</v>
      </c>
      <c r="I469" s="365"/>
      <c r="J469" s="363">
        <f t="shared" si="36"/>
        <v>0</v>
      </c>
      <c r="K469" s="364">
        <f t="shared" si="37"/>
        <v>0</v>
      </c>
      <c r="L469" s="363">
        <f t="shared" si="38"/>
        <v>0</v>
      </c>
      <c r="M469" s="362"/>
      <c r="N469" s="330" t="str">
        <f t="shared" si="39"/>
        <v/>
      </c>
    </row>
    <row r="470" spans="1:17" s="331" customFormat="1" ht="14.25" thickTop="1">
      <c r="A470" s="361" t="s">
        <v>278</v>
      </c>
      <c r="B470" s="360" t="s">
        <v>289</v>
      </c>
      <c r="C470" s="359"/>
      <c r="D470" s="358" t="s">
        <v>286</v>
      </c>
      <c r="E470" s="357" t="s">
        <v>278</v>
      </c>
      <c r="F470" s="356" t="s">
        <v>278</v>
      </c>
      <c r="G470" s="355" t="s">
        <v>278</v>
      </c>
      <c r="H470" s="354">
        <f>SUMIFS(H420:H469,$A420:$A469,"設備費")</f>
        <v>0</v>
      </c>
      <c r="I470" s="355" t="s">
        <v>279</v>
      </c>
      <c r="J470" s="354">
        <f>SUMIFS(J420:J469,$A420:$A469,"設備費")</f>
        <v>0</v>
      </c>
      <c r="K470" s="355" t="s">
        <v>279</v>
      </c>
      <c r="L470" s="354">
        <f>SUMIFS(L420:L469,$A420:$A469,"設備費")</f>
        <v>0</v>
      </c>
      <c r="M470" s="353" t="s">
        <v>278</v>
      </c>
      <c r="N470" s="330" t="str">
        <f t="shared" si="39"/>
        <v/>
      </c>
      <c r="O470" s="331" t="s">
        <v>288</v>
      </c>
    </row>
    <row r="471" spans="1:17" s="331" customFormat="1">
      <c r="A471" s="352" t="s">
        <v>278</v>
      </c>
      <c r="B471" s="351" t="s">
        <v>287</v>
      </c>
      <c r="C471" s="350"/>
      <c r="D471" s="349" t="s">
        <v>286</v>
      </c>
      <c r="E471" s="348" t="s">
        <v>278</v>
      </c>
      <c r="F471" s="347" t="s">
        <v>278</v>
      </c>
      <c r="G471" s="346" t="s">
        <v>278</v>
      </c>
      <c r="H471" s="345">
        <f>SUMIFS(H420:H469,$A420:$A469,"工事費")</f>
        <v>0</v>
      </c>
      <c r="I471" s="346" t="s">
        <v>279</v>
      </c>
      <c r="J471" s="345">
        <f>SUMIFS(J420:J469,$A420:$A469,"工事費")</f>
        <v>0</v>
      </c>
      <c r="K471" s="346" t="s">
        <v>279</v>
      </c>
      <c r="L471" s="345">
        <f>SUMIFS(L420:L469,$A420:$A469,"工事費")</f>
        <v>0</v>
      </c>
      <c r="M471" s="344" t="s">
        <v>278</v>
      </c>
      <c r="N471" s="330" t="str">
        <f t="shared" si="39"/>
        <v/>
      </c>
      <c r="O471" s="343" t="s">
        <v>285</v>
      </c>
      <c r="P471" s="343" t="s">
        <v>284</v>
      </c>
      <c r="Q471" s="343" t="s">
        <v>283</v>
      </c>
    </row>
    <row r="472" spans="1:17" s="331" customFormat="1" ht="14.25" thickBot="1">
      <c r="A472" s="342" t="s">
        <v>278</v>
      </c>
      <c r="B472" s="341" t="s">
        <v>282</v>
      </c>
      <c r="C472" s="340"/>
      <c r="D472" s="339" t="s">
        <v>281</v>
      </c>
      <c r="E472" s="338" t="s">
        <v>278</v>
      </c>
      <c r="F472" s="337" t="s">
        <v>278</v>
      </c>
      <c r="G472" s="335" t="s">
        <v>278</v>
      </c>
      <c r="H472" s="336">
        <f>SUM(H420:H469)</f>
        <v>0</v>
      </c>
      <c r="I472" s="335" t="s">
        <v>279</v>
      </c>
      <c r="J472" s="336">
        <f>SUM(J420:J469)</f>
        <v>0</v>
      </c>
      <c r="K472" s="335" t="s">
        <v>279</v>
      </c>
      <c r="L472" s="334">
        <f>SUM(L420:L469)</f>
        <v>0</v>
      </c>
      <c r="M472" s="333" t="s">
        <v>278</v>
      </c>
      <c r="N472" s="330" t="str">
        <f t="shared" si="39"/>
        <v/>
      </c>
      <c r="O472" s="332" t="str">
        <f>IF(SUM(H470:H471)=H472,"","入力ミス")</f>
        <v/>
      </c>
      <c r="P472" s="332" t="str">
        <f>IF(SUM(J470:J471)=J472,"","入力ミス")</f>
        <v/>
      </c>
      <c r="Q472" s="332" t="str">
        <f>IF(SUM(L470:L471)=L472,"","入力ミス")</f>
        <v/>
      </c>
    </row>
    <row r="473" spans="1:17" s="331" customFormat="1">
      <c r="A473" s="385"/>
      <c r="B473" s="384"/>
      <c r="C473" s="383"/>
      <c r="D473" s="382" t="s">
        <v>290</v>
      </c>
      <c r="E473" s="381"/>
      <c r="F473" s="345"/>
      <c r="G473" s="380"/>
      <c r="H473" s="363"/>
      <c r="I473" s="380"/>
      <c r="J473" s="363"/>
      <c r="K473" s="380"/>
      <c r="L473" s="379"/>
      <c r="M473" s="378"/>
      <c r="N473" s="330" t="str">
        <f t="shared" si="39"/>
        <v/>
      </c>
    </row>
    <row r="474" spans="1:17" s="331" customFormat="1">
      <c r="A474" s="372"/>
      <c r="B474" s="377"/>
      <c r="C474" s="370"/>
      <c r="D474" s="376"/>
      <c r="E474" s="368"/>
      <c r="F474" s="375"/>
      <c r="G474" s="365"/>
      <c r="H474" s="363">
        <f t="shared" ref="H474:H523" si="40">$F474*G474</f>
        <v>0</v>
      </c>
      <c r="I474" s="365"/>
      <c r="J474" s="363">
        <f t="shared" ref="J474:J523" si="41">$F474*I474</f>
        <v>0</v>
      </c>
      <c r="K474" s="364">
        <f t="shared" ref="K474:K523" si="42">G474-I474</f>
        <v>0</v>
      </c>
      <c r="L474" s="363">
        <f t="shared" ref="L474:L523" si="43">$F474*K474</f>
        <v>0</v>
      </c>
      <c r="M474" s="373"/>
      <c r="N474" s="330" t="str">
        <f t="shared" si="39"/>
        <v/>
      </c>
    </row>
    <row r="475" spans="1:17" s="331" customFormat="1">
      <c r="A475" s="372"/>
      <c r="B475" s="371"/>
      <c r="C475" s="370"/>
      <c r="D475" s="369"/>
      <c r="E475" s="368"/>
      <c r="F475" s="375"/>
      <c r="G475" s="365"/>
      <c r="H475" s="363">
        <f t="shared" si="40"/>
        <v>0</v>
      </c>
      <c r="I475" s="365"/>
      <c r="J475" s="363">
        <f t="shared" si="41"/>
        <v>0</v>
      </c>
      <c r="K475" s="364">
        <f t="shared" si="42"/>
        <v>0</v>
      </c>
      <c r="L475" s="363">
        <f t="shared" si="43"/>
        <v>0</v>
      </c>
      <c r="M475" s="373"/>
      <c r="N475" s="330" t="str">
        <f t="shared" si="39"/>
        <v/>
      </c>
    </row>
    <row r="476" spans="1:17" s="331" customFormat="1">
      <c r="A476" s="372"/>
      <c r="B476" s="371"/>
      <c r="C476" s="370"/>
      <c r="D476" s="369"/>
      <c r="E476" s="368"/>
      <c r="F476" s="375"/>
      <c r="G476" s="365"/>
      <c r="H476" s="363">
        <f t="shared" si="40"/>
        <v>0</v>
      </c>
      <c r="I476" s="365"/>
      <c r="J476" s="363">
        <f t="shared" si="41"/>
        <v>0</v>
      </c>
      <c r="K476" s="364">
        <f t="shared" si="42"/>
        <v>0</v>
      </c>
      <c r="L476" s="363">
        <f t="shared" si="43"/>
        <v>0</v>
      </c>
      <c r="M476" s="373"/>
      <c r="N476" s="330" t="str">
        <f t="shared" si="39"/>
        <v/>
      </c>
    </row>
    <row r="477" spans="1:17" s="331" customFormat="1">
      <c r="A477" s="372"/>
      <c r="B477" s="371"/>
      <c r="C477" s="370"/>
      <c r="D477" s="369"/>
      <c r="E477" s="368"/>
      <c r="F477" s="375"/>
      <c r="G477" s="365"/>
      <c r="H477" s="363">
        <f t="shared" si="40"/>
        <v>0</v>
      </c>
      <c r="I477" s="365"/>
      <c r="J477" s="363">
        <f t="shared" si="41"/>
        <v>0</v>
      </c>
      <c r="K477" s="364">
        <f t="shared" si="42"/>
        <v>0</v>
      </c>
      <c r="L477" s="363">
        <f t="shared" si="43"/>
        <v>0</v>
      </c>
      <c r="M477" s="373"/>
      <c r="N477" s="330" t="str">
        <f t="shared" si="39"/>
        <v/>
      </c>
    </row>
    <row r="478" spans="1:17" s="331" customFormat="1">
      <c r="A478" s="372"/>
      <c r="B478" s="371"/>
      <c r="C478" s="370"/>
      <c r="D478" s="369"/>
      <c r="E478" s="368"/>
      <c r="F478" s="375"/>
      <c r="G478" s="365"/>
      <c r="H478" s="363">
        <f t="shared" si="40"/>
        <v>0</v>
      </c>
      <c r="I478" s="365"/>
      <c r="J478" s="363">
        <f t="shared" si="41"/>
        <v>0</v>
      </c>
      <c r="K478" s="364">
        <f t="shared" si="42"/>
        <v>0</v>
      </c>
      <c r="L478" s="363">
        <f t="shared" si="43"/>
        <v>0</v>
      </c>
      <c r="M478" s="373"/>
      <c r="N478" s="330" t="str">
        <f t="shared" si="39"/>
        <v/>
      </c>
    </row>
    <row r="479" spans="1:17" s="331" customFormat="1">
      <c r="A479" s="372"/>
      <c r="B479" s="371"/>
      <c r="C479" s="370"/>
      <c r="D479" s="369"/>
      <c r="E479" s="368"/>
      <c r="F479" s="375"/>
      <c r="G479" s="365"/>
      <c r="H479" s="363">
        <f t="shared" si="40"/>
        <v>0</v>
      </c>
      <c r="I479" s="365"/>
      <c r="J479" s="363">
        <f t="shared" si="41"/>
        <v>0</v>
      </c>
      <c r="K479" s="364">
        <f t="shared" si="42"/>
        <v>0</v>
      </c>
      <c r="L479" s="363">
        <f t="shared" si="43"/>
        <v>0</v>
      </c>
      <c r="M479" s="373"/>
      <c r="N479" s="330" t="str">
        <f t="shared" si="39"/>
        <v/>
      </c>
    </row>
    <row r="480" spans="1:17" s="331" customFormat="1">
      <c r="A480" s="372"/>
      <c r="B480" s="371"/>
      <c r="C480" s="370"/>
      <c r="D480" s="369"/>
      <c r="E480" s="368"/>
      <c r="F480" s="375"/>
      <c r="G480" s="365"/>
      <c r="H480" s="363">
        <f t="shared" si="40"/>
        <v>0</v>
      </c>
      <c r="I480" s="365"/>
      <c r="J480" s="363">
        <f t="shared" si="41"/>
        <v>0</v>
      </c>
      <c r="K480" s="364">
        <f t="shared" si="42"/>
        <v>0</v>
      </c>
      <c r="L480" s="363">
        <f t="shared" si="43"/>
        <v>0</v>
      </c>
      <c r="M480" s="373"/>
      <c r="N480" s="330" t="str">
        <f t="shared" si="39"/>
        <v/>
      </c>
    </row>
    <row r="481" spans="1:14" s="331" customFormat="1">
      <c r="A481" s="372"/>
      <c r="B481" s="371"/>
      <c r="C481" s="370"/>
      <c r="D481" s="369"/>
      <c r="E481" s="368"/>
      <c r="F481" s="375"/>
      <c r="G481" s="365"/>
      <c r="H481" s="363">
        <f t="shared" si="40"/>
        <v>0</v>
      </c>
      <c r="I481" s="365"/>
      <c r="J481" s="363">
        <f t="shared" si="41"/>
        <v>0</v>
      </c>
      <c r="K481" s="364">
        <f t="shared" si="42"/>
        <v>0</v>
      </c>
      <c r="L481" s="363">
        <f t="shared" si="43"/>
        <v>0</v>
      </c>
      <c r="M481" s="373"/>
      <c r="N481" s="330" t="str">
        <f t="shared" si="39"/>
        <v/>
      </c>
    </row>
    <row r="482" spans="1:14" s="331" customFormat="1">
      <c r="A482" s="372"/>
      <c r="B482" s="371"/>
      <c r="C482" s="370"/>
      <c r="D482" s="369"/>
      <c r="E482" s="368"/>
      <c r="F482" s="375"/>
      <c r="G482" s="365"/>
      <c r="H482" s="363">
        <f t="shared" si="40"/>
        <v>0</v>
      </c>
      <c r="I482" s="365"/>
      <c r="J482" s="363">
        <f t="shared" si="41"/>
        <v>0</v>
      </c>
      <c r="K482" s="364">
        <f t="shared" si="42"/>
        <v>0</v>
      </c>
      <c r="L482" s="363">
        <f t="shared" si="43"/>
        <v>0</v>
      </c>
      <c r="M482" s="373"/>
      <c r="N482" s="330" t="str">
        <f t="shared" si="39"/>
        <v/>
      </c>
    </row>
    <row r="483" spans="1:14" s="331" customFormat="1">
      <c r="A483" s="372"/>
      <c r="B483" s="371"/>
      <c r="C483" s="370"/>
      <c r="D483" s="369"/>
      <c r="E483" s="368"/>
      <c r="F483" s="375"/>
      <c r="G483" s="365"/>
      <c r="H483" s="363">
        <f t="shared" si="40"/>
        <v>0</v>
      </c>
      <c r="I483" s="365"/>
      <c r="J483" s="363">
        <f t="shared" si="41"/>
        <v>0</v>
      </c>
      <c r="K483" s="364">
        <f t="shared" si="42"/>
        <v>0</v>
      </c>
      <c r="L483" s="363">
        <f t="shared" si="43"/>
        <v>0</v>
      </c>
      <c r="M483" s="373"/>
      <c r="N483" s="330" t="str">
        <f t="shared" si="39"/>
        <v/>
      </c>
    </row>
    <row r="484" spans="1:14" s="331" customFormat="1">
      <c r="A484" s="372"/>
      <c r="B484" s="371"/>
      <c r="C484" s="370"/>
      <c r="D484" s="369"/>
      <c r="E484" s="368"/>
      <c r="F484" s="375"/>
      <c r="G484" s="365"/>
      <c r="H484" s="363">
        <f t="shared" si="40"/>
        <v>0</v>
      </c>
      <c r="I484" s="365"/>
      <c r="J484" s="363">
        <f t="shared" si="41"/>
        <v>0</v>
      </c>
      <c r="K484" s="364">
        <f t="shared" si="42"/>
        <v>0</v>
      </c>
      <c r="L484" s="363">
        <f t="shared" si="43"/>
        <v>0</v>
      </c>
      <c r="M484" s="373"/>
      <c r="N484" s="330" t="str">
        <f t="shared" si="39"/>
        <v/>
      </c>
    </row>
    <row r="485" spans="1:14" s="331" customFormat="1">
      <c r="A485" s="372"/>
      <c r="B485" s="371"/>
      <c r="C485" s="370"/>
      <c r="D485" s="369"/>
      <c r="E485" s="368"/>
      <c r="F485" s="375"/>
      <c r="G485" s="365"/>
      <c r="H485" s="363">
        <f t="shared" si="40"/>
        <v>0</v>
      </c>
      <c r="I485" s="365"/>
      <c r="J485" s="363">
        <f t="shared" si="41"/>
        <v>0</v>
      </c>
      <c r="K485" s="364">
        <f t="shared" si="42"/>
        <v>0</v>
      </c>
      <c r="L485" s="363">
        <f t="shared" si="43"/>
        <v>0</v>
      </c>
      <c r="M485" s="373"/>
      <c r="N485" s="330" t="str">
        <f t="shared" si="39"/>
        <v/>
      </c>
    </row>
    <row r="486" spans="1:14" s="331" customFormat="1">
      <c r="A486" s="372"/>
      <c r="B486" s="371"/>
      <c r="C486" s="370"/>
      <c r="D486" s="369"/>
      <c r="E486" s="368"/>
      <c r="F486" s="375"/>
      <c r="G486" s="365"/>
      <c r="H486" s="363">
        <f t="shared" si="40"/>
        <v>0</v>
      </c>
      <c r="I486" s="365"/>
      <c r="J486" s="363">
        <f t="shared" si="41"/>
        <v>0</v>
      </c>
      <c r="K486" s="364">
        <f t="shared" si="42"/>
        <v>0</v>
      </c>
      <c r="L486" s="363">
        <f t="shared" si="43"/>
        <v>0</v>
      </c>
      <c r="M486" s="373"/>
      <c r="N486" s="330" t="str">
        <f t="shared" si="39"/>
        <v/>
      </c>
    </row>
    <row r="487" spans="1:14" s="331" customFormat="1">
      <c r="A487" s="372"/>
      <c r="B487" s="371"/>
      <c r="C487" s="370"/>
      <c r="D487" s="369"/>
      <c r="E487" s="368"/>
      <c r="F487" s="375"/>
      <c r="G487" s="365"/>
      <c r="H487" s="363">
        <f t="shared" si="40"/>
        <v>0</v>
      </c>
      <c r="I487" s="365"/>
      <c r="J487" s="363">
        <f t="shared" si="41"/>
        <v>0</v>
      </c>
      <c r="K487" s="364">
        <f t="shared" si="42"/>
        <v>0</v>
      </c>
      <c r="L487" s="363">
        <f t="shared" si="43"/>
        <v>0</v>
      </c>
      <c r="M487" s="373"/>
      <c r="N487" s="330" t="str">
        <f t="shared" si="39"/>
        <v/>
      </c>
    </row>
    <row r="488" spans="1:14" s="331" customFormat="1">
      <c r="A488" s="372"/>
      <c r="B488" s="371"/>
      <c r="C488" s="370"/>
      <c r="D488" s="369"/>
      <c r="E488" s="368"/>
      <c r="F488" s="375"/>
      <c r="G488" s="365"/>
      <c r="H488" s="363">
        <f t="shared" si="40"/>
        <v>0</v>
      </c>
      <c r="I488" s="365"/>
      <c r="J488" s="363">
        <f t="shared" si="41"/>
        <v>0</v>
      </c>
      <c r="K488" s="364">
        <f t="shared" si="42"/>
        <v>0</v>
      </c>
      <c r="L488" s="363">
        <f t="shared" si="43"/>
        <v>0</v>
      </c>
      <c r="M488" s="373"/>
      <c r="N488" s="330" t="str">
        <f t="shared" si="39"/>
        <v/>
      </c>
    </row>
    <row r="489" spans="1:14" s="331" customFormat="1">
      <c r="A489" s="372"/>
      <c r="B489" s="371"/>
      <c r="C489" s="370"/>
      <c r="D489" s="369"/>
      <c r="E489" s="368"/>
      <c r="F489" s="375"/>
      <c r="G489" s="365"/>
      <c r="H489" s="363">
        <f t="shared" si="40"/>
        <v>0</v>
      </c>
      <c r="I489" s="365"/>
      <c r="J489" s="363">
        <f t="shared" si="41"/>
        <v>0</v>
      </c>
      <c r="K489" s="364">
        <f t="shared" si="42"/>
        <v>0</v>
      </c>
      <c r="L489" s="363">
        <f t="shared" si="43"/>
        <v>0</v>
      </c>
      <c r="M489" s="373"/>
      <c r="N489" s="330" t="str">
        <f t="shared" si="39"/>
        <v/>
      </c>
    </row>
    <row r="490" spans="1:14" s="331" customFormat="1">
      <c r="A490" s="372"/>
      <c r="B490" s="371"/>
      <c r="C490" s="370"/>
      <c r="D490" s="369"/>
      <c r="E490" s="368"/>
      <c r="F490" s="375"/>
      <c r="G490" s="365"/>
      <c r="H490" s="363">
        <f t="shared" si="40"/>
        <v>0</v>
      </c>
      <c r="I490" s="365"/>
      <c r="J490" s="363">
        <f t="shared" si="41"/>
        <v>0</v>
      </c>
      <c r="K490" s="364">
        <f t="shared" si="42"/>
        <v>0</v>
      </c>
      <c r="L490" s="363">
        <f t="shared" si="43"/>
        <v>0</v>
      </c>
      <c r="M490" s="373"/>
      <c r="N490" s="330" t="str">
        <f t="shared" si="39"/>
        <v/>
      </c>
    </row>
    <row r="491" spans="1:14" s="331" customFormat="1">
      <c r="A491" s="372"/>
      <c r="B491" s="371"/>
      <c r="C491" s="370"/>
      <c r="D491" s="369"/>
      <c r="E491" s="368"/>
      <c r="F491" s="375"/>
      <c r="G491" s="365"/>
      <c r="H491" s="363">
        <f t="shared" si="40"/>
        <v>0</v>
      </c>
      <c r="I491" s="365"/>
      <c r="J491" s="363">
        <f t="shared" si="41"/>
        <v>0</v>
      </c>
      <c r="K491" s="364">
        <f t="shared" si="42"/>
        <v>0</v>
      </c>
      <c r="L491" s="363">
        <f t="shared" si="43"/>
        <v>0</v>
      </c>
      <c r="M491" s="373"/>
      <c r="N491" s="330" t="str">
        <f t="shared" si="39"/>
        <v/>
      </c>
    </row>
    <row r="492" spans="1:14" s="331" customFormat="1">
      <c r="A492" s="372"/>
      <c r="B492" s="371"/>
      <c r="C492" s="370"/>
      <c r="D492" s="369"/>
      <c r="E492" s="368"/>
      <c r="F492" s="375"/>
      <c r="G492" s="365"/>
      <c r="H492" s="363">
        <f t="shared" si="40"/>
        <v>0</v>
      </c>
      <c r="I492" s="365"/>
      <c r="J492" s="363">
        <f t="shared" si="41"/>
        <v>0</v>
      </c>
      <c r="K492" s="364">
        <f t="shared" si="42"/>
        <v>0</v>
      </c>
      <c r="L492" s="363">
        <f t="shared" si="43"/>
        <v>0</v>
      </c>
      <c r="M492" s="373"/>
      <c r="N492" s="330" t="str">
        <f t="shared" si="39"/>
        <v/>
      </c>
    </row>
    <row r="493" spans="1:14" s="331" customFormat="1">
      <c r="A493" s="372"/>
      <c r="B493" s="371"/>
      <c r="C493" s="370"/>
      <c r="D493" s="369"/>
      <c r="E493" s="368"/>
      <c r="F493" s="375"/>
      <c r="G493" s="365"/>
      <c r="H493" s="363">
        <f t="shared" si="40"/>
        <v>0</v>
      </c>
      <c r="I493" s="365"/>
      <c r="J493" s="363">
        <f t="shared" si="41"/>
        <v>0</v>
      </c>
      <c r="K493" s="364">
        <f t="shared" si="42"/>
        <v>0</v>
      </c>
      <c r="L493" s="363">
        <f t="shared" si="43"/>
        <v>0</v>
      </c>
      <c r="M493" s="373"/>
      <c r="N493" s="330" t="str">
        <f t="shared" si="39"/>
        <v/>
      </c>
    </row>
    <row r="494" spans="1:14" s="331" customFormat="1">
      <c r="A494" s="372"/>
      <c r="B494" s="371"/>
      <c r="C494" s="370"/>
      <c r="D494" s="369"/>
      <c r="E494" s="368"/>
      <c r="F494" s="375"/>
      <c r="G494" s="365"/>
      <c r="H494" s="363">
        <f t="shared" si="40"/>
        <v>0</v>
      </c>
      <c r="I494" s="365"/>
      <c r="J494" s="363">
        <f t="shared" si="41"/>
        <v>0</v>
      </c>
      <c r="K494" s="364">
        <f t="shared" si="42"/>
        <v>0</v>
      </c>
      <c r="L494" s="363">
        <f t="shared" si="43"/>
        <v>0</v>
      </c>
      <c r="M494" s="373"/>
      <c r="N494" s="330" t="str">
        <f t="shared" si="39"/>
        <v/>
      </c>
    </row>
    <row r="495" spans="1:14" s="331" customFormat="1">
      <c r="A495" s="372"/>
      <c r="B495" s="371"/>
      <c r="C495" s="370"/>
      <c r="D495" s="369"/>
      <c r="E495" s="368"/>
      <c r="F495" s="375"/>
      <c r="G495" s="365"/>
      <c r="H495" s="363">
        <f t="shared" si="40"/>
        <v>0</v>
      </c>
      <c r="I495" s="365"/>
      <c r="J495" s="363">
        <f t="shared" si="41"/>
        <v>0</v>
      </c>
      <c r="K495" s="364">
        <f t="shared" si="42"/>
        <v>0</v>
      </c>
      <c r="L495" s="363">
        <f t="shared" si="43"/>
        <v>0</v>
      </c>
      <c r="M495" s="373"/>
      <c r="N495" s="330" t="str">
        <f t="shared" si="39"/>
        <v/>
      </c>
    </row>
    <row r="496" spans="1:14" s="331" customFormat="1">
      <c r="A496" s="372"/>
      <c r="B496" s="371"/>
      <c r="C496" s="370"/>
      <c r="D496" s="369"/>
      <c r="E496" s="368"/>
      <c r="F496" s="375"/>
      <c r="G496" s="365"/>
      <c r="H496" s="363">
        <f t="shared" si="40"/>
        <v>0</v>
      </c>
      <c r="I496" s="365"/>
      <c r="J496" s="363">
        <f t="shared" si="41"/>
        <v>0</v>
      </c>
      <c r="K496" s="364">
        <f t="shared" si="42"/>
        <v>0</v>
      </c>
      <c r="L496" s="363">
        <f t="shared" si="43"/>
        <v>0</v>
      </c>
      <c r="M496" s="373"/>
      <c r="N496" s="330" t="str">
        <f t="shared" si="39"/>
        <v/>
      </c>
    </row>
    <row r="497" spans="1:14" s="331" customFormat="1">
      <c r="A497" s="372"/>
      <c r="B497" s="371"/>
      <c r="C497" s="370"/>
      <c r="D497" s="369"/>
      <c r="E497" s="368"/>
      <c r="F497" s="375"/>
      <c r="G497" s="365"/>
      <c r="H497" s="363">
        <f t="shared" si="40"/>
        <v>0</v>
      </c>
      <c r="I497" s="365"/>
      <c r="J497" s="363">
        <f t="shared" si="41"/>
        <v>0</v>
      </c>
      <c r="K497" s="364">
        <f t="shared" si="42"/>
        <v>0</v>
      </c>
      <c r="L497" s="363">
        <f t="shared" si="43"/>
        <v>0</v>
      </c>
      <c r="M497" s="373"/>
      <c r="N497" s="330" t="str">
        <f t="shared" si="39"/>
        <v/>
      </c>
    </row>
    <row r="498" spans="1:14" s="331" customFormat="1">
      <c r="A498" s="372"/>
      <c r="B498" s="371"/>
      <c r="C498" s="370"/>
      <c r="D498" s="369"/>
      <c r="E498" s="368"/>
      <c r="F498" s="375"/>
      <c r="G498" s="365"/>
      <c r="H498" s="363">
        <f t="shared" si="40"/>
        <v>0</v>
      </c>
      <c r="I498" s="365"/>
      <c r="J498" s="363">
        <f t="shared" si="41"/>
        <v>0</v>
      </c>
      <c r="K498" s="364">
        <f t="shared" si="42"/>
        <v>0</v>
      </c>
      <c r="L498" s="363">
        <f t="shared" si="43"/>
        <v>0</v>
      </c>
      <c r="M498" s="373"/>
      <c r="N498" s="330" t="str">
        <f t="shared" si="39"/>
        <v/>
      </c>
    </row>
    <row r="499" spans="1:14" s="331" customFormat="1">
      <c r="A499" s="372"/>
      <c r="B499" s="371"/>
      <c r="C499" s="370"/>
      <c r="D499" s="369"/>
      <c r="E499" s="368"/>
      <c r="F499" s="375"/>
      <c r="G499" s="365"/>
      <c r="H499" s="363">
        <f t="shared" si="40"/>
        <v>0</v>
      </c>
      <c r="I499" s="365"/>
      <c r="J499" s="363">
        <f t="shared" si="41"/>
        <v>0</v>
      </c>
      <c r="K499" s="364">
        <f t="shared" si="42"/>
        <v>0</v>
      </c>
      <c r="L499" s="363">
        <f t="shared" si="43"/>
        <v>0</v>
      </c>
      <c r="M499" s="373"/>
      <c r="N499" s="330" t="str">
        <f t="shared" si="39"/>
        <v/>
      </c>
    </row>
    <row r="500" spans="1:14" s="331" customFormat="1">
      <c r="A500" s="372"/>
      <c r="B500" s="371"/>
      <c r="C500" s="370"/>
      <c r="D500" s="369"/>
      <c r="E500" s="368"/>
      <c r="F500" s="375"/>
      <c r="G500" s="365"/>
      <c r="H500" s="363">
        <f t="shared" si="40"/>
        <v>0</v>
      </c>
      <c r="I500" s="365"/>
      <c r="J500" s="363">
        <f t="shared" si="41"/>
        <v>0</v>
      </c>
      <c r="K500" s="364">
        <f t="shared" si="42"/>
        <v>0</v>
      </c>
      <c r="L500" s="363">
        <f t="shared" si="43"/>
        <v>0</v>
      </c>
      <c r="M500" s="373"/>
      <c r="N500" s="330" t="str">
        <f t="shared" si="39"/>
        <v/>
      </c>
    </row>
    <row r="501" spans="1:14" s="331" customFormat="1">
      <c r="A501" s="372"/>
      <c r="B501" s="371"/>
      <c r="C501" s="370"/>
      <c r="D501" s="369"/>
      <c r="E501" s="368"/>
      <c r="F501" s="375"/>
      <c r="G501" s="365"/>
      <c r="H501" s="363">
        <f t="shared" si="40"/>
        <v>0</v>
      </c>
      <c r="I501" s="365"/>
      <c r="J501" s="363">
        <f t="shared" si="41"/>
        <v>0</v>
      </c>
      <c r="K501" s="364">
        <f t="shared" si="42"/>
        <v>0</v>
      </c>
      <c r="L501" s="363">
        <f t="shared" si="43"/>
        <v>0</v>
      </c>
      <c r="M501" s="373"/>
      <c r="N501" s="330" t="str">
        <f t="shared" si="39"/>
        <v/>
      </c>
    </row>
    <row r="502" spans="1:14" s="331" customFormat="1">
      <c r="A502" s="372"/>
      <c r="B502" s="371"/>
      <c r="C502" s="370"/>
      <c r="D502" s="369"/>
      <c r="E502" s="368"/>
      <c r="F502" s="375"/>
      <c r="G502" s="365"/>
      <c r="H502" s="363">
        <f t="shared" si="40"/>
        <v>0</v>
      </c>
      <c r="I502" s="365"/>
      <c r="J502" s="363">
        <f t="shared" si="41"/>
        <v>0</v>
      </c>
      <c r="K502" s="364">
        <f t="shared" si="42"/>
        <v>0</v>
      </c>
      <c r="L502" s="363">
        <f t="shared" si="43"/>
        <v>0</v>
      </c>
      <c r="M502" s="373"/>
      <c r="N502" s="330" t="str">
        <f t="shared" si="39"/>
        <v/>
      </c>
    </row>
    <row r="503" spans="1:14" s="331" customFormat="1">
      <c r="A503" s="372"/>
      <c r="B503" s="371"/>
      <c r="C503" s="370"/>
      <c r="D503" s="369"/>
      <c r="E503" s="368"/>
      <c r="F503" s="375"/>
      <c r="G503" s="365"/>
      <c r="H503" s="363">
        <f t="shared" si="40"/>
        <v>0</v>
      </c>
      <c r="I503" s="365"/>
      <c r="J503" s="363">
        <f t="shared" si="41"/>
        <v>0</v>
      </c>
      <c r="K503" s="364">
        <f t="shared" si="42"/>
        <v>0</v>
      </c>
      <c r="L503" s="363">
        <f t="shared" si="43"/>
        <v>0</v>
      </c>
      <c r="M503" s="373"/>
      <c r="N503" s="330" t="str">
        <f t="shared" si="39"/>
        <v/>
      </c>
    </row>
    <row r="504" spans="1:14" s="331" customFormat="1">
      <c r="A504" s="372"/>
      <c r="B504" s="371"/>
      <c r="C504" s="370"/>
      <c r="D504" s="369"/>
      <c r="E504" s="368"/>
      <c r="F504" s="375"/>
      <c r="G504" s="365"/>
      <c r="H504" s="363">
        <f t="shared" si="40"/>
        <v>0</v>
      </c>
      <c r="I504" s="365"/>
      <c r="J504" s="363">
        <f t="shared" si="41"/>
        <v>0</v>
      </c>
      <c r="K504" s="364">
        <f t="shared" si="42"/>
        <v>0</v>
      </c>
      <c r="L504" s="363">
        <f t="shared" si="43"/>
        <v>0</v>
      </c>
      <c r="M504" s="373"/>
      <c r="N504" s="330" t="str">
        <f t="shared" si="39"/>
        <v/>
      </c>
    </row>
    <row r="505" spans="1:14" s="331" customFormat="1">
      <c r="A505" s="372"/>
      <c r="B505" s="371"/>
      <c r="C505" s="370"/>
      <c r="D505" s="369"/>
      <c r="E505" s="368"/>
      <c r="F505" s="375"/>
      <c r="G505" s="365"/>
      <c r="H505" s="363">
        <f t="shared" si="40"/>
        <v>0</v>
      </c>
      <c r="I505" s="365"/>
      <c r="J505" s="363">
        <f t="shared" si="41"/>
        <v>0</v>
      </c>
      <c r="K505" s="364">
        <f t="shared" si="42"/>
        <v>0</v>
      </c>
      <c r="L505" s="363">
        <f t="shared" si="43"/>
        <v>0</v>
      </c>
      <c r="M505" s="373"/>
      <c r="N505" s="330" t="str">
        <f t="shared" si="39"/>
        <v/>
      </c>
    </row>
    <row r="506" spans="1:14" s="331" customFormat="1">
      <c r="A506" s="372"/>
      <c r="B506" s="371"/>
      <c r="C506" s="370"/>
      <c r="D506" s="369"/>
      <c r="E506" s="368"/>
      <c r="F506" s="375"/>
      <c r="G506" s="365"/>
      <c r="H506" s="363">
        <f t="shared" si="40"/>
        <v>0</v>
      </c>
      <c r="I506" s="365"/>
      <c r="J506" s="363">
        <f t="shared" si="41"/>
        <v>0</v>
      </c>
      <c r="K506" s="364">
        <f t="shared" si="42"/>
        <v>0</v>
      </c>
      <c r="L506" s="363">
        <f t="shared" si="43"/>
        <v>0</v>
      </c>
      <c r="M506" s="373"/>
      <c r="N506" s="330" t="str">
        <f t="shared" si="39"/>
        <v/>
      </c>
    </row>
    <row r="507" spans="1:14" s="331" customFormat="1">
      <c r="A507" s="372"/>
      <c r="B507" s="371"/>
      <c r="C507" s="370"/>
      <c r="D507" s="369"/>
      <c r="E507" s="368"/>
      <c r="F507" s="375"/>
      <c r="G507" s="365"/>
      <c r="H507" s="363">
        <f t="shared" si="40"/>
        <v>0</v>
      </c>
      <c r="I507" s="365"/>
      <c r="J507" s="363">
        <f t="shared" si="41"/>
        <v>0</v>
      </c>
      <c r="K507" s="364">
        <f t="shared" si="42"/>
        <v>0</v>
      </c>
      <c r="L507" s="363">
        <f t="shared" si="43"/>
        <v>0</v>
      </c>
      <c r="M507" s="373"/>
      <c r="N507" s="330" t="str">
        <f t="shared" si="39"/>
        <v/>
      </c>
    </row>
    <row r="508" spans="1:14" s="331" customFormat="1">
      <c r="A508" s="372"/>
      <c r="B508" s="371"/>
      <c r="C508" s="370"/>
      <c r="D508" s="369"/>
      <c r="E508" s="368"/>
      <c r="F508" s="375"/>
      <c r="G508" s="365"/>
      <c r="H508" s="363">
        <f t="shared" si="40"/>
        <v>0</v>
      </c>
      <c r="I508" s="365"/>
      <c r="J508" s="363">
        <f t="shared" si="41"/>
        <v>0</v>
      </c>
      <c r="K508" s="364">
        <f t="shared" si="42"/>
        <v>0</v>
      </c>
      <c r="L508" s="363">
        <f t="shared" si="43"/>
        <v>0</v>
      </c>
      <c r="M508" s="373"/>
      <c r="N508" s="330" t="str">
        <f t="shared" si="39"/>
        <v/>
      </c>
    </row>
    <row r="509" spans="1:14" s="331" customFormat="1">
      <c r="A509" s="372"/>
      <c r="B509" s="371"/>
      <c r="C509" s="370"/>
      <c r="D509" s="369"/>
      <c r="E509" s="368"/>
      <c r="F509" s="375"/>
      <c r="G509" s="365"/>
      <c r="H509" s="363">
        <f t="shared" si="40"/>
        <v>0</v>
      </c>
      <c r="I509" s="365"/>
      <c r="J509" s="363">
        <f t="shared" si="41"/>
        <v>0</v>
      </c>
      <c r="K509" s="364">
        <f t="shared" si="42"/>
        <v>0</v>
      </c>
      <c r="L509" s="363">
        <f t="shared" si="43"/>
        <v>0</v>
      </c>
      <c r="M509" s="373"/>
      <c r="N509" s="330" t="str">
        <f t="shared" si="39"/>
        <v/>
      </c>
    </row>
    <row r="510" spans="1:14" s="331" customFormat="1">
      <c r="A510" s="372"/>
      <c r="B510" s="371"/>
      <c r="C510" s="370"/>
      <c r="D510" s="369"/>
      <c r="E510" s="368"/>
      <c r="F510" s="375"/>
      <c r="G510" s="365"/>
      <c r="H510" s="363">
        <f t="shared" si="40"/>
        <v>0</v>
      </c>
      <c r="I510" s="365"/>
      <c r="J510" s="363">
        <f t="shared" si="41"/>
        <v>0</v>
      </c>
      <c r="K510" s="364">
        <f t="shared" si="42"/>
        <v>0</v>
      </c>
      <c r="L510" s="363">
        <f t="shared" si="43"/>
        <v>0</v>
      </c>
      <c r="M510" s="373"/>
      <c r="N510" s="330" t="str">
        <f t="shared" si="39"/>
        <v/>
      </c>
    </row>
    <row r="511" spans="1:14" s="331" customFormat="1">
      <c r="A511" s="372"/>
      <c r="B511" s="371"/>
      <c r="C511" s="370"/>
      <c r="D511" s="369"/>
      <c r="E511" s="368"/>
      <c r="F511" s="375"/>
      <c r="G511" s="365"/>
      <c r="H511" s="363">
        <f t="shared" si="40"/>
        <v>0</v>
      </c>
      <c r="I511" s="365"/>
      <c r="J511" s="363">
        <f t="shared" si="41"/>
        <v>0</v>
      </c>
      <c r="K511" s="364">
        <f t="shared" si="42"/>
        <v>0</v>
      </c>
      <c r="L511" s="363">
        <f t="shared" si="43"/>
        <v>0</v>
      </c>
      <c r="M511" s="373"/>
      <c r="N511" s="330" t="str">
        <f t="shared" si="39"/>
        <v/>
      </c>
    </row>
    <row r="512" spans="1:14" s="331" customFormat="1">
      <c r="A512" s="372"/>
      <c r="B512" s="371"/>
      <c r="C512" s="370"/>
      <c r="D512" s="369"/>
      <c r="E512" s="368"/>
      <c r="F512" s="375"/>
      <c r="G512" s="365"/>
      <c r="H512" s="363">
        <f t="shared" si="40"/>
        <v>0</v>
      </c>
      <c r="I512" s="365"/>
      <c r="J512" s="363">
        <f t="shared" si="41"/>
        <v>0</v>
      </c>
      <c r="K512" s="364">
        <f t="shared" si="42"/>
        <v>0</v>
      </c>
      <c r="L512" s="363">
        <f t="shared" si="43"/>
        <v>0</v>
      </c>
      <c r="M512" s="373"/>
      <c r="N512" s="330" t="str">
        <f t="shared" si="39"/>
        <v/>
      </c>
    </row>
    <row r="513" spans="1:17" s="331" customFormat="1">
      <c r="A513" s="372"/>
      <c r="B513" s="371"/>
      <c r="C513" s="370"/>
      <c r="D513" s="369"/>
      <c r="E513" s="368"/>
      <c r="F513" s="375"/>
      <c r="G513" s="365"/>
      <c r="H513" s="363">
        <f t="shared" si="40"/>
        <v>0</v>
      </c>
      <c r="I513" s="365"/>
      <c r="J513" s="363">
        <f t="shared" si="41"/>
        <v>0</v>
      </c>
      <c r="K513" s="364">
        <f t="shared" si="42"/>
        <v>0</v>
      </c>
      <c r="L513" s="363">
        <f t="shared" si="43"/>
        <v>0</v>
      </c>
      <c r="M513" s="373"/>
      <c r="N513" s="330" t="str">
        <f t="shared" si="39"/>
        <v/>
      </c>
    </row>
    <row r="514" spans="1:17" s="331" customFormat="1">
      <c r="A514" s="372"/>
      <c r="B514" s="371"/>
      <c r="C514" s="370"/>
      <c r="D514" s="369"/>
      <c r="E514" s="368"/>
      <c r="F514" s="375"/>
      <c r="G514" s="365"/>
      <c r="H514" s="363">
        <f t="shared" si="40"/>
        <v>0</v>
      </c>
      <c r="I514" s="365"/>
      <c r="J514" s="363">
        <f t="shared" si="41"/>
        <v>0</v>
      </c>
      <c r="K514" s="364">
        <f t="shared" si="42"/>
        <v>0</v>
      </c>
      <c r="L514" s="363">
        <f t="shared" si="43"/>
        <v>0</v>
      </c>
      <c r="M514" s="373"/>
      <c r="N514" s="330" t="str">
        <f t="shared" si="39"/>
        <v/>
      </c>
    </row>
    <row r="515" spans="1:17" s="331" customFormat="1">
      <c r="A515" s="372"/>
      <c r="B515" s="371"/>
      <c r="C515" s="370"/>
      <c r="D515" s="369"/>
      <c r="E515" s="368"/>
      <c r="F515" s="375"/>
      <c r="G515" s="365"/>
      <c r="H515" s="363">
        <f t="shared" si="40"/>
        <v>0</v>
      </c>
      <c r="I515" s="365"/>
      <c r="J515" s="363">
        <f t="shared" si="41"/>
        <v>0</v>
      </c>
      <c r="K515" s="364">
        <f t="shared" si="42"/>
        <v>0</v>
      </c>
      <c r="L515" s="363">
        <f t="shared" si="43"/>
        <v>0</v>
      </c>
      <c r="M515" s="373"/>
      <c r="N515" s="330" t="str">
        <f t="shared" si="39"/>
        <v/>
      </c>
    </row>
    <row r="516" spans="1:17" s="331" customFormat="1">
      <c r="A516" s="372"/>
      <c r="B516" s="371"/>
      <c r="C516" s="370"/>
      <c r="D516" s="369"/>
      <c r="E516" s="368"/>
      <c r="F516" s="375"/>
      <c r="G516" s="365"/>
      <c r="H516" s="363">
        <f t="shared" si="40"/>
        <v>0</v>
      </c>
      <c r="I516" s="365"/>
      <c r="J516" s="363">
        <f t="shared" si="41"/>
        <v>0</v>
      </c>
      <c r="K516" s="364">
        <f t="shared" si="42"/>
        <v>0</v>
      </c>
      <c r="L516" s="363">
        <f t="shared" si="43"/>
        <v>0</v>
      </c>
      <c r="M516" s="373"/>
      <c r="N516" s="330" t="str">
        <f t="shared" si="39"/>
        <v/>
      </c>
    </row>
    <row r="517" spans="1:17" s="331" customFormat="1">
      <c r="A517" s="372"/>
      <c r="B517" s="371"/>
      <c r="C517" s="370"/>
      <c r="D517" s="369"/>
      <c r="E517" s="368"/>
      <c r="F517" s="375"/>
      <c r="G517" s="365"/>
      <c r="H517" s="363">
        <f t="shared" si="40"/>
        <v>0</v>
      </c>
      <c r="I517" s="365"/>
      <c r="J517" s="363">
        <f t="shared" si="41"/>
        <v>0</v>
      </c>
      <c r="K517" s="364">
        <f t="shared" si="42"/>
        <v>0</v>
      </c>
      <c r="L517" s="363">
        <f t="shared" si="43"/>
        <v>0</v>
      </c>
      <c r="M517" s="373"/>
      <c r="N517" s="330" t="str">
        <f t="shared" si="39"/>
        <v/>
      </c>
    </row>
    <row r="518" spans="1:17" s="331" customFormat="1">
      <c r="A518" s="372"/>
      <c r="B518" s="371"/>
      <c r="C518" s="370"/>
      <c r="D518" s="369"/>
      <c r="E518" s="368"/>
      <c r="F518" s="375"/>
      <c r="G518" s="365"/>
      <c r="H518" s="363">
        <f t="shared" si="40"/>
        <v>0</v>
      </c>
      <c r="I518" s="365"/>
      <c r="J518" s="363">
        <f t="shared" si="41"/>
        <v>0</v>
      </c>
      <c r="K518" s="364">
        <f t="shared" si="42"/>
        <v>0</v>
      </c>
      <c r="L518" s="363">
        <f t="shared" si="43"/>
        <v>0</v>
      </c>
      <c r="M518" s="373"/>
      <c r="N518" s="330" t="str">
        <f t="shared" si="39"/>
        <v/>
      </c>
    </row>
    <row r="519" spans="1:17" s="331" customFormat="1">
      <c r="A519" s="372"/>
      <c r="B519" s="371"/>
      <c r="C519" s="370"/>
      <c r="D519" s="369"/>
      <c r="E519" s="368"/>
      <c r="F519" s="375"/>
      <c r="G519" s="365"/>
      <c r="H519" s="363">
        <f t="shared" si="40"/>
        <v>0</v>
      </c>
      <c r="I519" s="365"/>
      <c r="J519" s="363">
        <f t="shared" si="41"/>
        <v>0</v>
      </c>
      <c r="K519" s="364">
        <f t="shared" si="42"/>
        <v>0</v>
      </c>
      <c r="L519" s="363">
        <f t="shared" si="43"/>
        <v>0</v>
      </c>
      <c r="M519" s="373"/>
      <c r="N519" s="330" t="str">
        <f t="shared" si="39"/>
        <v/>
      </c>
    </row>
    <row r="520" spans="1:17" s="331" customFormat="1">
      <c r="A520" s="372"/>
      <c r="B520" s="371"/>
      <c r="C520" s="370"/>
      <c r="D520" s="369"/>
      <c r="E520" s="368"/>
      <c r="F520" s="375"/>
      <c r="G520" s="365"/>
      <c r="H520" s="363">
        <f t="shared" si="40"/>
        <v>0</v>
      </c>
      <c r="I520" s="365"/>
      <c r="J520" s="363">
        <f t="shared" si="41"/>
        <v>0</v>
      </c>
      <c r="K520" s="364">
        <f t="shared" si="42"/>
        <v>0</v>
      </c>
      <c r="L520" s="363">
        <f t="shared" si="43"/>
        <v>0</v>
      </c>
      <c r="M520" s="373"/>
      <c r="N520" s="330" t="str">
        <f t="shared" si="39"/>
        <v/>
      </c>
    </row>
    <row r="521" spans="1:17" s="331" customFormat="1">
      <c r="A521" s="372"/>
      <c r="B521" s="371"/>
      <c r="C521" s="370"/>
      <c r="D521" s="369"/>
      <c r="E521" s="368"/>
      <c r="F521" s="375"/>
      <c r="G521" s="365"/>
      <c r="H521" s="363">
        <f t="shared" si="40"/>
        <v>0</v>
      </c>
      <c r="I521" s="365"/>
      <c r="J521" s="363">
        <f t="shared" si="41"/>
        <v>0</v>
      </c>
      <c r="K521" s="364">
        <f t="shared" si="42"/>
        <v>0</v>
      </c>
      <c r="L521" s="363">
        <f t="shared" si="43"/>
        <v>0</v>
      </c>
      <c r="M521" s="373"/>
      <c r="N521" s="330" t="str">
        <f t="shared" si="39"/>
        <v/>
      </c>
    </row>
    <row r="522" spans="1:17" s="331" customFormat="1">
      <c r="A522" s="372"/>
      <c r="B522" s="371"/>
      <c r="C522" s="370"/>
      <c r="D522" s="369"/>
      <c r="E522" s="368"/>
      <c r="F522" s="374"/>
      <c r="G522" s="365"/>
      <c r="H522" s="363">
        <f t="shared" si="40"/>
        <v>0</v>
      </c>
      <c r="I522" s="365"/>
      <c r="J522" s="363">
        <f t="shared" si="41"/>
        <v>0</v>
      </c>
      <c r="K522" s="364">
        <f t="shared" si="42"/>
        <v>0</v>
      </c>
      <c r="L522" s="363">
        <f t="shared" si="43"/>
        <v>0</v>
      </c>
      <c r="M522" s="373"/>
      <c r="N522" s="330" t="str">
        <f t="shared" si="39"/>
        <v/>
      </c>
    </row>
    <row r="523" spans="1:17" s="331" customFormat="1" ht="14.25" thickBot="1">
      <c r="A523" s="372"/>
      <c r="B523" s="371"/>
      <c r="C523" s="370"/>
      <c r="D523" s="369"/>
      <c r="E523" s="368"/>
      <c r="F523" s="367"/>
      <c r="G523" s="366"/>
      <c r="H523" s="363">
        <f t="shared" si="40"/>
        <v>0</v>
      </c>
      <c r="I523" s="365"/>
      <c r="J523" s="363">
        <f t="shared" si="41"/>
        <v>0</v>
      </c>
      <c r="K523" s="364">
        <f t="shared" si="42"/>
        <v>0</v>
      </c>
      <c r="L523" s="363">
        <f t="shared" si="43"/>
        <v>0</v>
      </c>
      <c r="M523" s="362"/>
      <c r="N523" s="330" t="str">
        <f t="shared" si="39"/>
        <v/>
      </c>
    </row>
    <row r="524" spans="1:17" s="331" customFormat="1" ht="14.25" thickTop="1">
      <c r="A524" s="361" t="s">
        <v>278</v>
      </c>
      <c r="B524" s="360" t="s">
        <v>289</v>
      </c>
      <c r="C524" s="359"/>
      <c r="D524" s="358" t="s">
        <v>286</v>
      </c>
      <c r="E524" s="357" t="s">
        <v>278</v>
      </c>
      <c r="F524" s="356" t="s">
        <v>278</v>
      </c>
      <c r="G524" s="355" t="s">
        <v>278</v>
      </c>
      <c r="H524" s="354">
        <f>SUMIFS(H474:H523,$A474:$A523,"設備費")</f>
        <v>0</v>
      </c>
      <c r="I524" s="355" t="s">
        <v>279</v>
      </c>
      <c r="J524" s="354">
        <f>SUMIFS(J474:J523,$A474:$A523,"設備費")</f>
        <v>0</v>
      </c>
      <c r="K524" s="355" t="s">
        <v>279</v>
      </c>
      <c r="L524" s="354">
        <f>SUMIFS(L474:L523,$A474:$A523,"設備費")</f>
        <v>0</v>
      </c>
      <c r="M524" s="353" t="s">
        <v>278</v>
      </c>
      <c r="N524" s="330" t="str">
        <f t="shared" si="39"/>
        <v/>
      </c>
      <c r="O524" s="331" t="s">
        <v>288</v>
      </c>
    </row>
    <row r="525" spans="1:17" s="331" customFormat="1">
      <c r="A525" s="352" t="s">
        <v>278</v>
      </c>
      <c r="B525" s="351" t="s">
        <v>287</v>
      </c>
      <c r="C525" s="350"/>
      <c r="D525" s="349" t="s">
        <v>286</v>
      </c>
      <c r="E525" s="348" t="s">
        <v>278</v>
      </c>
      <c r="F525" s="347" t="s">
        <v>278</v>
      </c>
      <c r="G525" s="346" t="s">
        <v>278</v>
      </c>
      <c r="H525" s="345">
        <f>SUMIFS(H474:H523,$A474:$A523,"工事費")</f>
        <v>0</v>
      </c>
      <c r="I525" s="346" t="s">
        <v>279</v>
      </c>
      <c r="J525" s="345">
        <f>SUMIFS(J474:J523,$A474:$A523,"工事費")</f>
        <v>0</v>
      </c>
      <c r="K525" s="346" t="s">
        <v>279</v>
      </c>
      <c r="L525" s="345">
        <f>SUMIFS(L474:L523,$A474:$A523,"工事費")</f>
        <v>0</v>
      </c>
      <c r="M525" s="344" t="s">
        <v>278</v>
      </c>
      <c r="N525" s="330" t="str">
        <f t="shared" si="39"/>
        <v/>
      </c>
      <c r="O525" s="343" t="s">
        <v>285</v>
      </c>
      <c r="P525" s="343" t="s">
        <v>284</v>
      </c>
      <c r="Q525" s="343" t="s">
        <v>283</v>
      </c>
    </row>
    <row r="526" spans="1:17" s="331" customFormat="1" ht="14.25" thickBot="1">
      <c r="A526" s="342" t="s">
        <v>278</v>
      </c>
      <c r="B526" s="341" t="s">
        <v>282</v>
      </c>
      <c r="C526" s="340"/>
      <c r="D526" s="339" t="s">
        <v>281</v>
      </c>
      <c r="E526" s="338" t="s">
        <v>278</v>
      </c>
      <c r="F526" s="337" t="s">
        <v>278</v>
      </c>
      <c r="G526" s="335" t="s">
        <v>278</v>
      </c>
      <c r="H526" s="336">
        <f>SUM(H474:H523)</f>
        <v>0</v>
      </c>
      <c r="I526" s="335" t="s">
        <v>279</v>
      </c>
      <c r="J526" s="336">
        <f>SUM(J474:J523)</f>
        <v>0</v>
      </c>
      <c r="K526" s="335" t="s">
        <v>279</v>
      </c>
      <c r="L526" s="334">
        <f>SUM(L474:L523)</f>
        <v>0</v>
      </c>
      <c r="M526" s="333" t="s">
        <v>278</v>
      </c>
      <c r="N526" s="330" t="str">
        <f t="shared" ref="N526:N589" si="44">IF(J526+L526=H526,"","入力ミス")&amp;IF(L526&gt;=0,"","入力ミス")</f>
        <v/>
      </c>
      <c r="O526" s="332" t="str">
        <f>IF(SUM(H524:H525)=H526,"","入力ミス")</f>
        <v/>
      </c>
      <c r="P526" s="332" t="str">
        <f>IF(SUM(J524:J525)=J526,"","入力ミス")</f>
        <v/>
      </c>
      <c r="Q526" s="332" t="str">
        <f>IF(SUM(L524:L525)=L526,"","入力ミス")</f>
        <v/>
      </c>
    </row>
    <row r="527" spans="1:17" s="331" customFormat="1">
      <c r="A527" s="385"/>
      <c r="B527" s="384"/>
      <c r="C527" s="383"/>
      <c r="D527" s="382" t="s">
        <v>290</v>
      </c>
      <c r="E527" s="381"/>
      <c r="F527" s="345"/>
      <c r="G527" s="380"/>
      <c r="H527" s="363"/>
      <c r="I527" s="380"/>
      <c r="J527" s="363"/>
      <c r="K527" s="380"/>
      <c r="L527" s="379"/>
      <c r="M527" s="378"/>
      <c r="N527" s="330" t="str">
        <f t="shared" si="44"/>
        <v/>
      </c>
    </row>
    <row r="528" spans="1:17" s="331" customFormat="1">
      <c r="A528" s="372"/>
      <c r="B528" s="377"/>
      <c r="C528" s="370"/>
      <c r="D528" s="376"/>
      <c r="E528" s="368"/>
      <c r="F528" s="375"/>
      <c r="G528" s="365"/>
      <c r="H528" s="363">
        <f t="shared" ref="H528:H577" si="45">$F528*G528</f>
        <v>0</v>
      </c>
      <c r="I528" s="365"/>
      <c r="J528" s="363">
        <f t="shared" ref="J528:J577" si="46">$F528*I528</f>
        <v>0</v>
      </c>
      <c r="K528" s="364">
        <f t="shared" ref="K528:K577" si="47">G528-I528</f>
        <v>0</v>
      </c>
      <c r="L528" s="363">
        <f t="shared" ref="L528:L577" si="48">$F528*K528</f>
        <v>0</v>
      </c>
      <c r="M528" s="373"/>
      <c r="N528" s="330" t="str">
        <f t="shared" si="44"/>
        <v/>
      </c>
    </row>
    <row r="529" spans="1:14" s="331" customFormat="1">
      <c r="A529" s="372"/>
      <c r="B529" s="371"/>
      <c r="C529" s="370"/>
      <c r="D529" s="369"/>
      <c r="E529" s="368"/>
      <c r="F529" s="375"/>
      <c r="G529" s="365"/>
      <c r="H529" s="363">
        <f t="shared" si="45"/>
        <v>0</v>
      </c>
      <c r="I529" s="365"/>
      <c r="J529" s="363">
        <f t="shared" si="46"/>
        <v>0</v>
      </c>
      <c r="K529" s="364">
        <f t="shared" si="47"/>
        <v>0</v>
      </c>
      <c r="L529" s="363">
        <f t="shared" si="48"/>
        <v>0</v>
      </c>
      <c r="M529" s="373"/>
      <c r="N529" s="330" t="str">
        <f t="shared" si="44"/>
        <v/>
      </c>
    </row>
    <row r="530" spans="1:14" s="331" customFormat="1">
      <c r="A530" s="372"/>
      <c r="B530" s="371"/>
      <c r="C530" s="370"/>
      <c r="D530" s="369"/>
      <c r="E530" s="368"/>
      <c r="F530" s="375"/>
      <c r="G530" s="365"/>
      <c r="H530" s="363">
        <f t="shared" si="45"/>
        <v>0</v>
      </c>
      <c r="I530" s="365"/>
      <c r="J530" s="363">
        <f t="shared" si="46"/>
        <v>0</v>
      </c>
      <c r="K530" s="364">
        <f t="shared" si="47"/>
        <v>0</v>
      </c>
      <c r="L530" s="363">
        <f t="shared" si="48"/>
        <v>0</v>
      </c>
      <c r="M530" s="373"/>
      <c r="N530" s="330" t="str">
        <f t="shared" si="44"/>
        <v/>
      </c>
    </row>
    <row r="531" spans="1:14" s="331" customFormat="1">
      <c r="A531" s="372"/>
      <c r="B531" s="371"/>
      <c r="C531" s="370"/>
      <c r="D531" s="369"/>
      <c r="E531" s="368"/>
      <c r="F531" s="375"/>
      <c r="G531" s="365"/>
      <c r="H531" s="363">
        <f t="shared" si="45"/>
        <v>0</v>
      </c>
      <c r="I531" s="365"/>
      <c r="J531" s="363">
        <f t="shared" si="46"/>
        <v>0</v>
      </c>
      <c r="K531" s="364">
        <f t="shared" si="47"/>
        <v>0</v>
      </c>
      <c r="L531" s="363">
        <f t="shared" si="48"/>
        <v>0</v>
      </c>
      <c r="M531" s="373"/>
      <c r="N531" s="330" t="str">
        <f t="shared" si="44"/>
        <v/>
      </c>
    </row>
    <row r="532" spans="1:14" s="331" customFormat="1">
      <c r="A532" s="372"/>
      <c r="B532" s="371"/>
      <c r="C532" s="370"/>
      <c r="D532" s="369"/>
      <c r="E532" s="368"/>
      <c r="F532" s="375"/>
      <c r="G532" s="365"/>
      <c r="H532" s="363">
        <f t="shared" si="45"/>
        <v>0</v>
      </c>
      <c r="I532" s="365"/>
      <c r="J532" s="363">
        <f t="shared" si="46"/>
        <v>0</v>
      </c>
      <c r="K532" s="364">
        <f t="shared" si="47"/>
        <v>0</v>
      </c>
      <c r="L532" s="363">
        <f t="shared" si="48"/>
        <v>0</v>
      </c>
      <c r="M532" s="373"/>
      <c r="N532" s="330" t="str">
        <f t="shared" si="44"/>
        <v/>
      </c>
    </row>
    <row r="533" spans="1:14" s="331" customFormat="1">
      <c r="A533" s="372"/>
      <c r="B533" s="371"/>
      <c r="C533" s="370"/>
      <c r="D533" s="369"/>
      <c r="E533" s="368"/>
      <c r="F533" s="375"/>
      <c r="G533" s="365"/>
      <c r="H533" s="363">
        <f t="shared" si="45"/>
        <v>0</v>
      </c>
      <c r="I533" s="365"/>
      <c r="J533" s="363">
        <f t="shared" si="46"/>
        <v>0</v>
      </c>
      <c r="K533" s="364">
        <f t="shared" si="47"/>
        <v>0</v>
      </c>
      <c r="L533" s="363">
        <f t="shared" si="48"/>
        <v>0</v>
      </c>
      <c r="M533" s="373"/>
      <c r="N533" s="330" t="str">
        <f t="shared" si="44"/>
        <v/>
      </c>
    </row>
    <row r="534" spans="1:14" s="331" customFormat="1">
      <c r="A534" s="372"/>
      <c r="B534" s="371"/>
      <c r="C534" s="370"/>
      <c r="D534" s="369"/>
      <c r="E534" s="368"/>
      <c r="F534" s="375"/>
      <c r="G534" s="365"/>
      <c r="H534" s="363">
        <f t="shared" si="45"/>
        <v>0</v>
      </c>
      <c r="I534" s="365"/>
      <c r="J534" s="363">
        <f t="shared" si="46"/>
        <v>0</v>
      </c>
      <c r="K534" s="364">
        <f t="shared" si="47"/>
        <v>0</v>
      </c>
      <c r="L534" s="363">
        <f t="shared" si="48"/>
        <v>0</v>
      </c>
      <c r="M534" s="373"/>
      <c r="N534" s="330" t="str">
        <f t="shared" si="44"/>
        <v/>
      </c>
    </row>
    <row r="535" spans="1:14" s="331" customFormat="1">
      <c r="A535" s="372"/>
      <c r="B535" s="371"/>
      <c r="C535" s="370"/>
      <c r="D535" s="369"/>
      <c r="E535" s="368"/>
      <c r="F535" s="375"/>
      <c r="G535" s="365"/>
      <c r="H535" s="363">
        <f t="shared" si="45"/>
        <v>0</v>
      </c>
      <c r="I535" s="365"/>
      <c r="J535" s="363">
        <f t="shared" si="46"/>
        <v>0</v>
      </c>
      <c r="K535" s="364">
        <f t="shared" si="47"/>
        <v>0</v>
      </c>
      <c r="L535" s="363">
        <f t="shared" si="48"/>
        <v>0</v>
      </c>
      <c r="M535" s="373"/>
      <c r="N535" s="330" t="str">
        <f t="shared" si="44"/>
        <v/>
      </c>
    </row>
    <row r="536" spans="1:14" s="331" customFormat="1">
      <c r="A536" s="372"/>
      <c r="B536" s="371"/>
      <c r="C536" s="370"/>
      <c r="D536" s="369"/>
      <c r="E536" s="368"/>
      <c r="F536" s="375"/>
      <c r="G536" s="365"/>
      <c r="H536" s="363">
        <f t="shared" si="45"/>
        <v>0</v>
      </c>
      <c r="I536" s="365"/>
      <c r="J536" s="363">
        <f t="shared" si="46"/>
        <v>0</v>
      </c>
      <c r="K536" s="364">
        <f t="shared" si="47"/>
        <v>0</v>
      </c>
      <c r="L536" s="363">
        <f t="shared" si="48"/>
        <v>0</v>
      </c>
      <c r="M536" s="373"/>
      <c r="N536" s="330" t="str">
        <f t="shared" si="44"/>
        <v/>
      </c>
    </row>
    <row r="537" spans="1:14" s="331" customFormat="1">
      <c r="A537" s="372"/>
      <c r="B537" s="371"/>
      <c r="C537" s="370"/>
      <c r="D537" s="369"/>
      <c r="E537" s="368"/>
      <c r="F537" s="375"/>
      <c r="G537" s="365"/>
      <c r="H537" s="363">
        <f t="shared" si="45"/>
        <v>0</v>
      </c>
      <c r="I537" s="365"/>
      <c r="J537" s="363">
        <f t="shared" si="46"/>
        <v>0</v>
      </c>
      <c r="K537" s="364">
        <f t="shared" si="47"/>
        <v>0</v>
      </c>
      <c r="L537" s="363">
        <f t="shared" si="48"/>
        <v>0</v>
      </c>
      <c r="M537" s="373"/>
      <c r="N537" s="330" t="str">
        <f t="shared" si="44"/>
        <v/>
      </c>
    </row>
    <row r="538" spans="1:14" s="331" customFormat="1">
      <c r="A538" s="372"/>
      <c r="B538" s="371"/>
      <c r="C538" s="370"/>
      <c r="D538" s="369"/>
      <c r="E538" s="368"/>
      <c r="F538" s="375"/>
      <c r="G538" s="365"/>
      <c r="H538" s="363">
        <f t="shared" si="45"/>
        <v>0</v>
      </c>
      <c r="I538" s="365"/>
      <c r="J538" s="363">
        <f t="shared" si="46"/>
        <v>0</v>
      </c>
      <c r="K538" s="364">
        <f t="shared" si="47"/>
        <v>0</v>
      </c>
      <c r="L538" s="363">
        <f t="shared" si="48"/>
        <v>0</v>
      </c>
      <c r="M538" s="373"/>
      <c r="N538" s="330" t="str">
        <f t="shared" si="44"/>
        <v/>
      </c>
    </row>
    <row r="539" spans="1:14" s="331" customFormat="1">
      <c r="A539" s="372"/>
      <c r="B539" s="371"/>
      <c r="C539" s="370"/>
      <c r="D539" s="369"/>
      <c r="E539" s="368"/>
      <c r="F539" s="375"/>
      <c r="G539" s="365"/>
      <c r="H539" s="363">
        <f t="shared" si="45"/>
        <v>0</v>
      </c>
      <c r="I539" s="365"/>
      <c r="J539" s="363">
        <f t="shared" si="46"/>
        <v>0</v>
      </c>
      <c r="K539" s="364">
        <f t="shared" si="47"/>
        <v>0</v>
      </c>
      <c r="L539" s="363">
        <f t="shared" si="48"/>
        <v>0</v>
      </c>
      <c r="M539" s="373"/>
      <c r="N539" s="330" t="str">
        <f t="shared" si="44"/>
        <v/>
      </c>
    </row>
    <row r="540" spans="1:14" s="331" customFormat="1">
      <c r="A540" s="372"/>
      <c r="B540" s="371"/>
      <c r="C540" s="370"/>
      <c r="D540" s="369"/>
      <c r="E540" s="368"/>
      <c r="F540" s="375"/>
      <c r="G540" s="365"/>
      <c r="H540" s="363">
        <f t="shared" si="45"/>
        <v>0</v>
      </c>
      <c r="I540" s="365"/>
      <c r="J540" s="363">
        <f t="shared" si="46"/>
        <v>0</v>
      </c>
      <c r="K540" s="364">
        <f t="shared" si="47"/>
        <v>0</v>
      </c>
      <c r="L540" s="363">
        <f t="shared" si="48"/>
        <v>0</v>
      </c>
      <c r="M540" s="373"/>
      <c r="N540" s="330" t="str">
        <f t="shared" si="44"/>
        <v/>
      </c>
    </row>
    <row r="541" spans="1:14" s="331" customFormat="1">
      <c r="A541" s="372"/>
      <c r="B541" s="371"/>
      <c r="C541" s="370"/>
      <c r="D541" s="369"/>
      <c r="E541" s="368"/>
      <c r="F541" s="375"/>
      <c r="G541" s="365"/>
      <c r="H541" s="363">
        <f t="shared" si="45"/>
        <v>0</v>
      </c>
      <c r="I541" s="365"/>
      <c r="J541" s="363">
        <f t="shared" si="46"/>
        <v>0</v>
      </c>
      <c r="K541" s="364">
        <f t="shared" si="47"/>
        <v>0</v>
      </c>
      <c r="L541" s="363">
        <f t="shared" si="48"/>
        <v>0</v>
      </c>
      <c r="M541" s="373"/>
      <c r="N541" s="330" t="str">
        <f t="shared" si="44"/>
        <v/>
      </c>
    </row>
    <row r="542" spans="1:14" s="331" customFormat="1">
      <c r="A542" s="372"/>
      <c r="B542" s="371"/>
      <c r="C542" s="370"/>
      <c r="D542" s="369"/>
      <c r="E542" s="368"/>
      <c r="F542" s="375"/>
      <c r="G542" s="365"/>
      <c r="H542" s="363">
        <f t="shared" si="45"/>
        <v>0</v>
      </c>
      <c r="I542" s="365"/>
      <c r="J542" s="363">
        <f t="shared" si="46"/>
        <v>0</v>
      </c>
      <c r="K542" s="364">
        <f t="shared" si="47"/>
        <v>0</v>
      </c>
      <c r="L542" s="363">
        <f t="shared" si="48"/>
        <v>0</v>
      </c>
      <c r="M542" s="373"/>
      <c r="N542" s="330" t="str">
        <f t="shared" si="44"/>
        <v/>
      </c>
    </row>
    <row r="543" spans="1:14" s="331" customFormat="1">
      <c r="A543" s="372"/>
      <c r="B543" s="371"/>
      <c r="C543" s="370"/>
      <c r="D543" s="369"/>
      <c r="E543" s="368"/>
      <c r="F543" s="375"/>
      <c r="G543" s="365"/>
      <c r="H543" s="363">
        <f t="shared" si="45"/>
        <v>0</v>
      </c>
      <c r="I543" s="365"/>
      <c r="J543" s="363">
        <f t="shared" si="46"/>
        <v>0</v>
      </c>
      <c r="K543" s="364">
        <f t="shared" si="47"/>
        <v>0</v>
      </c>
      <c r="L543" s="363">
        <f t="shared" si="48"/>
        <v>0</v>
      </c>
      <c r="M543" s="373"/>
      <c r="N543" s="330" t="str">
        <f t="shared" si="44"/>
        <v/>
      </c>
    </row>
    <row r="544" spans="1:14" s="331" customFormat="1">
      <c r="A544" s="372"/>
      <c r="B544" s="371"/>
      <c r="C544" s="370"/>
      <c r="D544" s="369"/>
      <c r="E544" s="368"/>
      <c r="F544" s="375"/>
      <c r="G544" s="365"/>
      <c r="H544" s="363">
        <f t="shared" si="45"/>
        <v>0</v>
      </c>
      <c r="I544" s="365"/>
      <c r="J544" s="363">
        <f t="shared" si="46"/>
        <v>0</v>
      </c>
      <c r="K544" s="364">
        <f t="shared" si="47"/>
        <v>0</v>
      </c>
      <c r="L544" s="363">
        <f t="shared" si="48"/>
        <v>0</v>
      </c>
      <c r="M544" s="373"/>
      <c r="N544" s="330" t="str">
        <f t="shared" si="44"/>
        <v/>
      </c>
    </row>
    <row r="545" spans="1:14" s="331" customFormat="1">
      <c r="A545" s="372"/>
      <c r="B545" s="371"/>
      <c r="C545" s="370"/>
      <c r="D545" s="369"/>
      <c r="E545" s="368"/>
      <c r="F545" s="375"/>
      <c r="G545" s="365"/>
      <c r="H545" s="363">
        <f t="shared" si="45"/>
        <v>0</v>
      </c>
      <c r="I545" s="365"/>
      <c r="J545" s="363">
        <f t="shared" si="46"/>
        <v>0</v>
      </c>
      <c r="K545" s="364">
        <f t="shared" si="47"/>
        <v>0</v>
      </c>
      <c r="L545" s="363">
        <f t="shared" si="48"/>
        <v>0</v>
      </c>
      <c r="M545" s="373"/>
      <c r="N545" s="330" t="str">
        <f t="shared" si="44"/>
        <v/>
      </c>
    </row>
    <row r="546" spans="1:14" s="331" customFormat="1">
      <c r="A546" s="372"/>
      <c r="B546" s="371"/>
      <c r="C546" s="370"/>
      <c r="D546" s="369"/>
      <c r="E546" s="368"/>
      <c r="F546" s="375"/>
      <c r="G546" s="365"/>
      <c r="H546" s="363">
        <f t="shared" si="45"/>
        <v>0</v>
      </c>
      <c r="I546" s="365"/>
      <c r="J546" s="363">
        <f t="shared" si="46"/>
        <v>0</v>
      </c>
      <c r="K546" s="364">
        <f t="shared" si="47"/>
        <v>0</v>
      </c>
      <c r="L546" s="363">
        <f t="shared" si="48"/>
        <v>0</v>
      </c>
      <c r="M546" s="373"/>
      <c r="N546" s="330" t="str">
        <f t="shared" si="44"/>
        <v/>
      </c>
    </row>
    <row r="547" spans="1:14" s="331" customFormat="1">
      <c r="A547" s="372"/>
      <c r="B547" s="371"/>
      <c r="C547" s="370"/>
      <c r="D547" s="369"/>
      <c r="E547" s="368"/>
      <c r="F547" s="375"/>
      <c r="G547" s="365"/>
      <c r="H547" s="363">
        <f t="shared" si="45"/>
        <v>0</v>
      </c>
      <c r="I547" s="365"/>
      <c r="J547" s="363">
        <f t="shared" si="46"/>
        <v>0</v>
      </c>
      <c r="K547" s="364">
        <f t="shared" si="47"/>
        <v>0</v>
      </c>
      <c r="L547" s="363">
        <f t="shared" si="48"/>
        <v>0</v>
      </c>
      <c r="M547" s="373"/>
      <c r="N547" s="330" t="str">
        <f t="shared" si="44"/>
        <v/>
      </c>
    </row>
    <row r="548" spans="1:14" s="331" customFormat="1">
      <c r="A548" s="372"/>
      <c r="B548" s="371"/>
      <c r="C548" s="370"/>
      <c r="D548" s="369"/>
      <c r="E548" s="368"/>
      <c r="F548" s="375"/>
      <c r="G548" s="365"/>
      <c r="H548" s="363">
        <f t="shared" si="45"/>
        <v>0</v>
      </c>
      <c r="I548" s="365"/>
      <c r="J548" s="363">
        <f t="shared" si="46"/>
        <v>0</v>
      </c>
      <c r="K548" s="364">
        <f t="shared" si="47"/>
        <v>0</v>
      </c>
      <c r="L548" s="363">
        <f t="shared" si="48"/>
        <v>0</v>
      </c>
      <c r="M548" s="373"/>
      <c r="N548" s="330" t="str">
        <f t="shared" si="44"/>
        <v/>
      </c>
    </row>
    <row r="549" spans="1:14" s="331" customFormat="1">
      <c r="A549" s="372"/>
      <c r="B549" s="371"/>
      <c r="C549" s="370"/>
      <c r="D549" s="369"/>
      <c r="E549" s="368"/>
      <c r="F549" s="375"/>
      <c r="G549" s="365"/>
      <c r="H549" s="363">
        <f t="shared" si="45"/>
        <v>0</v>
      </c>
      <c r="I549" s="365"/>
      <c r="J549" s="363">
        <f t="shared" si="46"/>
        <v>0</v>
      </c>
      <c r="K549" s="364">
        <f t="shared" si="47"/>
        <v>0</v>
      </c>
      <c r="L549" s="363">
        <f t="shared" si="48"/>
        <v>0</v>
      </c>
      <c r="M549" s="373"/>
      <c r="N549" s="330" t="str">
        <f t="shared" si="44"/>
        <v/>
      </c>
    </row>
    <row r="550" spans="1:14" s="331" customFormat="1">
      <c r="A550" s="372"/>
      <c r="B550" s="371"/>
      <c r="C550" s="370"/>
      <c r="D550" s="369"/>
      <c r="E550" s="368"/>
      <c r="F550" s="375"/>
      <c r="G550" s="365"/>
      <c r="H550" s="363">
        <f t="shared" si="45"/>
        <v>0</v>
      </c>
      <c r="I550" s="365"/>
      <c r="J550" s="363">
        <f t="shared" si="46"/>
        <v>0</v>
      </c>
      <c r="K550" s="364">
        <f t="shared" si="47"/>
        <v>0</v>
      </c>
      <c r="L550" s="363">
        <f t="shared" si="48"/>
        <v>0</v>
      </c>
      <c r="M550" s="373"/>
      <c r="N550" s="330" t="str">
        <f t="shared" si="44"/>
        <v/>
      </c>
    </row>
    <row r="551" spans="1:14" s="331" customFormat="1">
      <c r="A551" s="372"/>
      <c r="B551" s="371"/>
      <c r="C551" s="370"/>
      <c r="D551" s="369"/>
      <c r="E551" s="368"/>
      <c r="F551" s="375"/>
      <c r="G551" s="365"/>
      <c r="H551" s="363">
        <f t="shared" si="45"/>
        <v>0</v>
      </c>
      <c r="I551" s="365"/>
      <c r="J551" s="363">
        <f t="shared" si="46"/>
        <v>0</v>
      </c>
      <c r="K551" s="364">
        <f t="shared" si="47"/>
        <v>0</v>
      </c>
      <c r="L551" s="363">
        <f t="shared" si="48"/>
        <v>0</v>
      </c>
      <c r="M551" s="373"/>
      <c r="N551" s="330" t="str">
        <f t="shared" si="44"/>
        <v/>
      </c>
    </row>
    <row r="552" spans="1:14" s="331" customFormat="1">
      <c r="A552" s="372"/>
      <c r="B552" s="371"/>
      <c r="C552" s="370"/>
      <c r="D552" s="369"/>
      <c r="E552" s="368"/>
      <c r="F552" s="375"/>
      <c r="G552" s="365"/>
      <c r="H552" s="363">
        <f t="shared" si="45"/>
        <v>0</v>
      </c>
      <c r="I552" s="365"/>
      <c r="J552" s="363">
        <f t="shared" si="46"/>
        <v>0</v>
      </c>
      <c r="K552" s="364">
        <f t="shared" si="47"/>
        <v>0</v>
      </c>
      <c r="L552" s="363">
        <f t="shared" si="48"/>
        <v>0</v>
      </c>
      <c r="M552" s="373"/>
      <c r="N552" s="330" t="str">
        <f t="shared" si="44"/>
        <v/>
      </c>
    </row>
    <row r="553" spans="1:14" s="331" customFormat="1">
      <c r="A553" s="372"/>
      <c r="B553" s="371"/>
      <c r="C553" s="370"/>
      <c r="D553" s="369"/>
      <c r="E553" s="368"/>
      <c r="F553" s="375"/>
      <c r="G553" s="365"/>
      <c r="H553" s="363">
        <f t="shared" si="45"/>
        <v>0</v>
      </c>
      <c r="I553" s="365"/>
      <c r="J553" s="363">
        <f t="shared" si="46"/>
        <v>0</v>
      </c>
      <c r="K553" s="364">
        <f t="shared" si="47"/>
        <v>0</v>
      </c>
      <c r="L553" s="363">
        <f t="shared" si="48"/>
        <v>0</v>
      </c>
      <c r="M553" s="373"/>
      <c r="N553" s="330" t="str">
        <f t="shared" si="44"/>
        <v/>
      </c>
    </row>
    <row r="554" spans="1:14" s="331" customFormat="1">
      <c r="A554" s="372"/>
      <c r="B554" s="371"/>
      <c r="C554" s="370"/>
      <c r="D554" s="369"/>
      <c r="E554" s="368"/>
      <c r="F554" s="375"/>
      <c r="G554" s="365"/>
      <c r="H554" s="363">
        <f t="shared" si="45"/>
        <v>0</v>
      </c>
      <c r="I554" s="365"/>
      <c r="J554" s="363">
        <f t="shared" si="46"/>
        <v>0</v>
      </c>
      <c r="K554" s="364">
        <f t="shared" si="47"/>
        <v>0</v>
      </c>
      <c r="L554" s="363">
        <f t="shared" si="48"/>
        <v>0</v>
      </c>
      <c r="M554" s="373"/>
      <c r="N554" s="330" t="str">
        <f t="shared" si="44"/>
        <v/>
      </c>
    </row>
    <row r="555" spans="1:14" s="331" customFormat="1">
      <c r="A555" s="372"/>
      <c r="B555" s="371"/>
      <c r="C555" s="370"/>
      <c r="D555" s="369"/>
      <c r="E555" s="368"/>
      <c r="F555" s="375"/>
      <c r="G555" s="365"/>
      <c r="H555" s="363">
        <f t="shared" si="45"/>
        <v>0</v>
      </c>
      <c r="I555" s="365"/>
      <c r="J555" s="363">
        <f t="shared" si="46"/>
        <v>0</v>
      </c>
      <c r="K555" s="364">
        <f t="shared" si="47"/>
        <v>0</v>
      </c>
      <c r="L555" s="363">
        <f t="shared" si="48"/>
        <v>0</v>
      </c>
      <c r="M555" s="373"/>
      <c r="N555" s="330" t="str">
        <f t="shared" si="44"/>
        <v/>
      </c>
    </row>
    <row r="556" spans="1:14" s="331" customFormat="1">
      <c r="A556" s="372"/>
      <c r="B556" s="371"/>
      <c r="C556" s="370"/>
      <c r="D556" s="369"/>
      <c r="E556" s="368"/>
      <c r="F556" s="375"/>
      <c r="G556" s="365"/>
      <c r="H556" s="363">
        <f t="shared" si="45"/>
        <v>0</v>
      </c>
      <c r="I556" s="365"/>
      <c r="J556" s="363">
        <f t="shared" si="46"/>
        <v>0</v>
      </c>
      <c r="K556" s="364">
        <f t="shared" si="47"/>
        <v>0</v>
      </c>
      <c r="L556" s="363">
        <f t="shared" si="48"/>
        <v>0</v>
      </c>
      <c r="M556" s="373"/>
      <c r="N556" s="330" t="str">
        <f t="shared" si="44"/>
        <v/>
      </c>
    </row>
    <row r="557" spans="1:14" s="331" customFormat="1">
      <c r="A557" s="372"/>
      <c r="B557" s="371"/>
      <c r="C557" s="370"/>
      <c r="D557" s="369"/>
      <c r="E557" s="368"/>
      <c r="F557" s="375"/>
      <c r="G557" s="365"/>
      <c r="H557" s="363">
        <f t="shared" si="45"/>
        <v>0</v>
      </c>
      <c r="I557" s="365"/>
      <c r="J557" s="363">
        <f t="shared" si="46"/>
        <v>0</v>
      </c>
      <c r="K557" s="364">
        <f t="shared" si="47"/>
        <v>0</v>
      </c>
      <c r="L557" s="363">
        <f t="shared" si="48"/>
        <v>0</v>
      </c>
      <c r="M557" s="373"/>
      <c r="N557" s="330" t="str">
        <f t="shared" si="44"/>
        <v/>
      </c>
    </row>
    <row r="558" spans="1:14" s="331" customFormat="1">
      <c r="A558" s="372"/>
      <c r="B558" s="371"/>
      <c r="C558" s="370"/>
      <c r="D558" s="369"/>
      <c r="E558" s="368"/>
      <c r="F558" s="375"/>
      <c r="G558" s="365"/>
      <c r="H558" s="363">
        <f t="shared" si="45"/>
        <v>0</v>
      </c>
      <c r="I558" s="365"/>
      <c r="J558" s="363">
        <f t="shared" si="46"/>
        <v>0</v>
      </c>
      <c r="K558" s="364">
        <f t="shared" si="47"/>
        <v>0</v>
      </c>
      <c r="L558" s="363">
        <f t="shared" si="48"/>
        <v>0</v>
      </c>
      <c r="M558" s="373"/>
      <c r="N558" s="330" t="str">
        <f t="shared" si="44"/>
        <v/>
      </c>
    </row>
    <row r="559" spans="1:14" s="331" customFormat="1">
      <c r="A559" s="372"/>
      <c r="B559" s="371"/>
      <c r="C559" s="370"/>
      <c r="D559" s="369"/>
      <c r="E559" s="368"/>
      <c r="F559" s="375"/>
      <c r="G559" s="365"/>
      <c r="H559" s="363">
        <f t="shared" si="45"/>
        <v>0</v>
      </c>
      <c r="I559" s="365"/>
      <c r="J559" s="363">
        <f t="shared" si="46"/>
        <v>0</v>
      </c>
      <c r="K559" s="364">
        <f t="shared" si="47"/>
        <v>0</v>
      </c>
      <c r="L559" s="363">
        <f t="shared" si="48"/>
        <v>0</v>
      </c>
      <c r="M559" s="373"/>
      <c r="N559" s="330" t="str">
        <f t="shared" si="44"/>
        <v/>
      </c>
    </row>
    <row r="560" spans="1:14" s="331" customFormat="1">
      <c r="A560" s="372"/>
      <c r="B560" s="371"/>
      <c r="C560" s="370"/>
      <c r="D560" s="369"/>
      <c r="E560" s="368"/>
      <c r="F560" s="375"/>
      <c r="G560" s="365"/>
      <c r="H560" s="363">
        <f t="shared" si="45"/>
        <v>0</v>
      </c>
      <c r="I560" s="365"/>
      <c r="J560" s="363">
        <f t="shared" si="46"/>
        <v>0</v>
      </c>
      <c r="K560" s="364">
        <f t="shared" si="47"/>
        <v>0</v>
      </c>
      <c r="L560" s="363">
        <f t="shared" si="48"/>
        <v>0</v>
      </c>
      <c r="M560" s="373"/>
      <c r="N560" s="330" t="str">
        <f t="shared" si="44"/>
        <v/>
      </c>
    </row>
    <row r="561" spans="1:14" s="331" customFormat="1">
      <c r="A561" s="372"/>
      <c r="B561" s="371"/>
      <c r="C561" s="370"/>
      <c r="D561" s="369"/>
      <c r="E561" s="368"/>
      <c r="F561" s="375"/>
      <c r="G561" s="365"/>
      <c r="H561" s="363">
        <f t="shared" si="45"/>
        <v>0</v>
      </c>
      <c r="I561" s="365"/>
      <c r="J561" s="363">
        <f t="shared" si="46"/>
        <v>0</v>
      </c>
      <c r="K561" s="364">
        <f t="shared" si="47"/>
        <v>0</v>
      </c>
      <c r="L561" s="363">
        <f t="shared" si="48"/>
        <v>0</v>
      </c>
      <c r="M561" s="373"/>
      <c r="N561" s="330" t="str">
        <f t="shared" si="44"/>
        <v/>
      </c>
    </row>
    <row r="562" spans="1:14" s="331" customFormat="1">
      <c r="A562" s="372"/>
      <c r="B562" s="371"/>
      <c r="C562" s="370"/>
      <c r="D562" s="369"/>
      <c r="E562" s="368"/>
      <c r="F562" s="375"/>
      <c r="G562" s="365"/>
      <c r="H562" s="363">
        <f t="shared" si="45"/>
        <v>0</v>
      </c>
      <c r="I562" s="365"/>
      <c r="J562" s="363">
        <f t="shared" si="46"/>
        <v>0</v>
      </c>
      <c r="K562" s="364">
        <f t="shared" si="47"/>
        <v>0</v>
      </c>
      <c r="L562" s="363">
        <f t="shared" si="48"/>
        <v>0</v>
      </c>
      <c r="M562" s="373"/>
      <c r="N562" s="330" t="str">
        <f t="shared" si="44"/>
        <v/>
      </c>
    </row>
    <row r="563" spans="1:14" s="331" customFormat="1">
      <c r="A563" s="372"/>
      <c r="B563" s="371"/>
      <c r="C563" s="370"/>
      <c r="D563" s="369"/>
      <c r="E563" s="368"/>
      <c r="F563" s="375"/>
      <c r="G563" s="365"/>
      <c r="H563" s="363">
        <f t="shared" si="45"/>
        <v>0</v>
      </c>
      <c r="I563" s="365"/>
      <c r="J563" s="363">
        <f t="shared" si="46"/>
        <v>0</v>
      </c>
      <c r="K563" s="364">
        <f t="shared" si="47"/>
        <v>0</v>
      </c>
      <c r="L563" s="363">
        <f t="shared" si="48"/>
        <v>0</v>
      </c>
      <c r="M563" s="373"/>
      <c r="N563" s="330" t="str">
        <f t="shared" si="44"/>
        <v/>
      </c>
    </row>
    <row r="564" spans="1:14" s="331" customFormat="1">
      <c r="A564" s="372"/>
      <c r="B564" s="371"/>
      <c r="C564" s="370"/>
      <c r="D564" s="369"/>
      <c r="E564" s="368"/>
      <c r="F564" s="375"/>
      <c r="G564" s="365"/>
      <c r="H564" s="363">
        <f t="shared" si="45"/>
        <v>0</v>
      </c>
      <c r="I564" s="365"/>
      <c r="J564" s="363">
        <f t="shared" si="46"/>
        <v>0</v>
      </c>
      <c r="K564" s="364">
        <f t="shared" si="47"/>
        <v>0</v>
      </c>
      <c r="L564" s="363">
        <f t="shared" si="48"/>
        <v>0</v>
      </c>
      <c r="M564" s="373"/>
      <c r="N564" s="330" t="str">
        <f t="shared" si="44"/>
        <v/>
      </c>
    </row>
    <row r="565" spans="1:14" s="331" customFormat="1">
      <c r="A565" s="372"/>
      <c r="B565" s="371"/>
      <c r="C565" s="370"/>
      <c r="D565" s="369"/>
      <c r="E565" s="368"/>
      <c r="F565" s="375"/>
      <c r="G565" s="365"/>
      <c r="H565" s="363">
        <f t="shared" si="45"/>
        <v>0</v>
      </c>
      <c r="I565" s="365"/>
      <c r="J565" s="363">
        <f t="shared" si="46"/>
        <v>0</v>
      </c>
      <c r="K565" s="364">
        <f t="shared" si="47"/>
        <v>0</v>
      </c>
      <c r="L565" s="363">
        <f t="shared" si="48"/>
        <v>0</v>
      </c>
      <c r="M565" s="373"/>
      <c r="N565" s="330" t="str">
        <f t="shared" si="44"/>
        <v/>
      </c>
    </row>
    <row r="566" spans="1:14" s="331" customFormat="1">
      <c r="A566" s="372"/>
      <c r="B566" s="371"/>
      <c r="C566" s="370"/>
      <c r="D566" s="369"/>
      <c r="E566" s="368"/>
      <c r="F566" s="375"/>
      <c r="G566" s="365"/>
      <c r="H566" s="363">
        <f t="shared" si="45"/>
        <v>0</v>
      </c>
      <c r="I566" s="365"/>
      <c r="J566" s="363">
        <f t="shared" si="46"/>
        <v>0</v>
      </c>
      <c r="K566" s="364">
        <f t="shared" si="47"/>
        <v>0</v>
      </c>
      <c r="L566" s="363">
        <f t="shared" si="48"/>
        <v>0</v>
      </c>
      <c r="M566" s="373"/>
      <c r="N566" s="330" t="str">
        <f t="shared" si="44"/>
        <v/>
      </c>
    </row>
    <row r="567" spans="1:14" s="331" customFormat="1">
      <c r="A567" s="372"/>
      <c r="B567" s="371"/>
      <c r="C567" s="370"/>
      <c r="D567" s="369"/>
      <c r="E567" s="368"/>
      <c r="F567" s="375"/>
      <c r="G567" s="365"/>
      <c r="H567" s="363">
        <f t="shared" si="45"/>
        <v>0</v>
      </c>
      <c r="I567" s="365"/>
      <c r="J567" s="363">
        <f t="shared" si="46"/>
        <v>0</v>
      </c>
      <c r="K567" s="364">
        <f t="shared" si="47"/>
        <v>0</v>
      </c>
      <c r="L567" s="363">
        <f t="shared" si="48"/>
        <v>0</v>
      </c>
      <c r="M567" s="373"/>
      <c r="N567" s="330" t="str">
        <f t="shared" si="44"/>
        <v/>
      </c>
    </row>
    <row r="568" spans="1:14" s="331" customFormat="1">
      <c r="A568" s="372"/>
      <c r="B568" s="371"/>
      <c r="C568" s="370"/>
      <c r="D568" s="369"/>
      <c r="E568" s="368"/>
      <c r="F568" s="375"/>
      <c r="G568" s="365"/>
      <c r="H568" s="363">
        <f t="shared" si="45"/>
        <v>0</v>
      </c>
      <c r="I568" s="365"/>
      <c r="J568" s="363">
        <f t="shared" si="46"/>
        <v>0</v>
      </c>
      <c r="K568" s="364">
        <f t="shared" si="47"/>
        <v>0</v>
      </c>
      <c r="L568" s="363">
        <f t="shared" si="48"/>
        <v>0</v>
      </c>
      <c r="M568" s="373"/>
      <c r="N568" s="330" t="str">
        <f t="shared" si="44"/>
        <v/>
      </c>
    </row>
    <row r="569" spans="1:14" s="331" customFormat="1">
      <c r="A569" s="372"/>
      <c r="B569" s="371"/>
      <c r="C569" s="370"/>
      <c r="D569" s="369"/>
      <c r="E569" s="368"/>
      <c r="F569" s="375"/>
      <c r="G569" s="365"/>
      <c r="H569" s="363">
        <f t="shared" si="45"/>
        <v>0</v>
      </c>
      <c r="I569" s="365"/>
      <c r="J569" s="363">
        <f t="shared" si="46"/>
        <v>0</v>
      </c>
      <c r="K569" s="364">
        <f t="shared" si="47"/>
        <v>0</v>
      </c>
      <c r="L569" s="363">
        <f t="shared" si="48"/>
        <v>0</v>
      </c>
      <c r="M569" s="373"/>
      <c r="N569" s="330" t="str">
        <f t="shared" si="44"/>
        <v/>
      </c>
    </row>
    <row r="570" spans="1:14" s="331" customFormat="1">
      <c r="A570" s="372"/>
      <c r="B570" s="371"/>
      <c r="C570" s="370"/>
      <c r="D570" s="369"/>
      <c r="E570" s="368"/>
      <c r="F570" s="375"/>
      <c r="G570" s="365"/>
      <c r="H570" s="363">
        <f t="shared" si="45"/>
        <v>0</v>
      </c>
      <c r="I570" s="365"/>
      <c r="J570" s="363">
        <f t="shared" si="46"/>
        <v>0</v>
      </c>
      <c r="K570" s="364">
        <f t="shared" si="47"/>
        <v>0</v>
      </c>
      <c r="L570" s="363">
        <f t="shared" si="48"/>
        <v>0</v>
      </c>
      <c r="M570" s="373"/>
      <c r="N570" s="330" t="str">
        <f t="shared" si="44"/>
        <v/>
      </c>
    </row>
    <row r="571" spans="1:14" s="331" customFormat="1">
      <c r="A571" s="372"/>
      <c r="B571" s="371"/>
      <c r="C571" s="370"/>
      <c r="D571" s="369"/>
      <c r="E571" s="368"/>
      <c r="F571" s="375"/>
      <c r="G571" s="365"/>
      <c r="H571" s="363">
        <f t="shared" si="45"/>
        <v>0</v>
      </c>
      <c r="I571" s="365"/>
      <c r="J571" s="363">
        <f t="shared" si="46"/>
        <v>0</v>
      </c>
      <c r="K571" s="364">
        <f t="shared" si="47"/>
        <v>0</v>
      </c>
      <c r="L571" s="363">
        <f t="shared" si="48"/>
        <v>0</v>
      </c>
      <c r="M571" s="373"/>
      <c r="N571" s="330" t="str">
        <f t="shared" si="44"/>
        <v/>
      </c>
    </row>
    <row r="572" spans="1:14" s="331" customFormat="1">
      <c r="A572" s="372"/>
      <c r="B572" s="371"/>
      <c r="C572" s="370"/>
      <c r="D572" s="369"/>
      <c r="E572" s="368"/>
      <c r="F572" s="375"/>
      <c r="G572" s="365"/>
      <c r="H572" s="363">
        <f t="shared" si="45"/>
        <v>0</v>
      </c>
      <c r="I572" s="365"/>
      <c r="J572" s="363">
        <f t="shared" si="46"/>
        <v>0</v>
      </c>
      <c r="K572" s="364">
        <f t="shared" si="47"/>
        <v>0</v>
      </c>
      <c r="L572" s="363">
        <f t="shared" si="48"/>
        <v>0</v>
      </c>
      <c r="M572" s="373"/>
      <c r="N572" s="330" t="str">
        <f t="shared" si="44"/>
        <v/>
      </c>
    </row>
    <row r="573" spans="1:14" s="331" customFormat="1">
      <c r="A573" s="372"/>
      <c r="B573" s="371"/>
      <c r="C573" s="370"/>
      <c r="D573" s="369"/>
      <c r="E573" s="368"/>
      <c r="F573" s="375"/>
      <c r="G573" s="365"/>
      <c r="H573" s="363">
        <f t="shared" si="45"/>
        <v>0</v>
      </c>
      <c r="I573" s="365"/>
      <c r="J573" s="363">
        <f t="shared" si="46"/>
        <v>0</v>
      </c>
      <c r="K573" s="364">
        <f t="shared" si="47"/>
        <v>0</v>
      </c>
      <c r="L573" s="363">
        <f t="shared" si="48"/>
        <v>0</v>
      </c>
      <c r="M573" s="373"/>
      <c r="N573" s="330" t="str">
        <f t="shared" si="44"/>
        <v/>
      </c>
    </row>
    <row r="574" spans="1:14" s="331" customFormat="1">
      <c r="A574" s="372"/>
      <c r="B574" s="371"/>
      <c r="C574" s="370"/>
      <c r="D574" s="369"/>
      <c r="E574" s="368"/>
      <c r="F574" s="375"/>
      <c r="G574" s="365"/>
      <c r="H574" s="363">
        <f t="shared" si="45"/>
        <v>0</v>
      </c>
      <c r="I574" s="365"/>
      <c r="J574" s="363">
        <f t="shared" si="46"/>
        <v>0</v>
      </c>
      <c r="K574" s="364">
        <f t="shared" si="47"/>
        <v>0</v>
      </c>
      <c r="L574" s="363">
        <f t="shared" si="48"/>
        <v>0</v>
      </c>
      <c r="M574" s="373"/>
      <c r="N574" s="330" t="str">
        <f t="shared" si="44"/>
        <v/>
      </c>
    </row>
    <row r="575" spans="1:14" s="331" customFormat="1">
      <c r="A575" s="372"/>
      <c r="B575" s="371"/>
      <c r="C575" s="370"/>
      <c r="D575" s="369"/>
      <c r="E575" s="368"/>
      <c r="F575" s="375"/>
      <c r="G575" s="365"/>
      <c r="H575" s="363">
        <f t="shared" si="45"/>
        <v>0</v>
      </c>
      <c r="I575" s="365"/>
      <c r="J575" s="363">
        <f t="shared" si="46"/>
        <v>0</v>
      </c>
      <c r="K575" s="364">
        <f t="shared" si="47"/>
        <v>0</v>
      </c>
      <c r="L575" s="363">
        <f t="shared" si="48"/>
        <v>0</v>
      </c>
      <c r="M575" s="373"/>
      <c r="N575" s="330" t="str">
        <f t="shared" si="44"/>
        <v/>
      </c>
    </row>
    <row r="576" spans="1:14" s="331" customFormat="1">
      <c r="A576" s="372"/>
      <c r="B576" s="371"/>
      <c r="C576" s="370"/>
      <c r="D576" s="369"/>
      <c r="E576" s="368"/>
      <c r="F576" s="374"/>
      <c r="G576" s="365"/>
      <c r="H576" s="363">
        <f t="shared" si="45"/>
        <v>0</v>
      </c>
      <c r="I576" s="365"/>
      <c r="J576" s="363">
        <f t="shared" si="46"/>
        <v>0</v>
      </c>
      <c r="K576" s="364">
        <f t="shared" si="47"/>
        <v>0</v>
      </c>
      <c r="L576" s="363">
        <f t="shared" si="48"/>
        <v>0</v>
      </c>
      <c r="M576" s="373"/>
      <c r="N576" s="330" t="str">
        <f t="shared" si="44"/>
        <v/>
      </c>
    </row>
    <row r="577" spans="1:17" s="331" customFormat="1" ht="14.25" thickBot="1">
      <c r="A577" s="372"/>
      <c r="B577" s="371"/>
      <c r="C577" s="370"/>
      <c r="D577" s="369"/>
      <c r="E577" s="368"/>
      <c r="F577" s="367"/>
      <c r="G577" s="366"/>
      <c r="H577" s="363">
        <f t="shared" si="45"/>
        <v>0</v>
      </c>
      <c r="I577" s="365"/>
      <c r="J577" s="363">
        <f t="shared" si="46"/>
        <v>0</v>
      </c>
      <c r="K577" s="364">
        <f t="shared" si="47"/>
        <v>0</v>
      </c>
      <c r="L577" s="363">
        <f t="shared" si="48"/>
        <v>0</v>
      </c>
      <c r="M577" s="362"/>
      <c r="N577" s="330" t="str">
        <f t="shared" si="44"/>
        <v/>
      </c>
    </row>
    <row r="578" spans="1:17" s="331" customFormat="1" ht="14.25" thickTop="1">
      <c r="A578" s="361" t="s">
        <v>278</v>
      </c>
      <c r="B578" s="360" t="s">
        <v>289</v>
      </c>
      <c r="C578" s="359"/>
      <c r="D578" s="358" t="s">
        <v>286</v>
      </c>
      <c r="E578" s="357" t="s">
        <v>278</v>
      </c>
      <c r="F578" s="356" t="s">
        <v>278</v>
      </c>
      <c r="G578" s="355" t="s">
        <v>278</v>
      </c>
      <c r="H578" s="354">
        <f>SUMIFS(H528:H577,$A528:$A577,"設備費")</f>
        <v>0</v>
      </c>
      <c r="I578" s="355" t="s">
        <v>279</v>
      </c>
      <c r="J578" s="354">
        <f>SUMIFS(J528:J577,$A528:$A577,"設備費")</f>
        <v>0</v>
      </c>
      <c r="K578" s="355" t="s">
        <v>279</v>
      </c>
      <c r="L578" s="354">
        <f>SUMIFS(L528:L577,$A528:$A577,"設備費")</f>
        <v>0</v>
      </c>
      <c r="M578" s="353" t="s">
        <v>278</v>
      </c>
      <c r="N578" s="330" t="str">
        <f t="shared" si="44"/>
        <v/>
      </c>
      <c r="O578" s="331" t="s">
        <v>288</v>
      </c>
    </row>
    <row r="579" spans="1:17" s="331" customFormat="1">
      <c r="A579" s="352" t="s">
        <v>278</v>
      </c>
      <c r="B579" s="351" t="s">
        <v>287</v>
      </c>
      <c r="C579" s="350"/>
      <c r="D579" s="349" t="s">
        <v>286</v>
      </c>
      <c r="E579" s="348" t="s">
        <v>278</v>
      </c>
      <c r="F579" s="347" t="s">
        <v>278</v>
      </c>
      <c r="G579" s="346" t="s">
        <v>278</v>
      </c>
      <c r="H579" s="345">
        <f>SUMIFS(H528:H577,$A528:$A577,"工事費")</f>
        <v>0</v>
      </c>
      <c r="I579" s="346" t="s">
        <v>279</v>
      </c>
      <c r="J579" s="345">
        <f>SUMIFS(J528:J577,$A528:$A577,"工事費")</f>
        <v>0</v>
      </c>
      <c r="K579" s="346" t="s">
        <v>279</v>
      </c>
      <c r="L579" s="345">
        <f>SUMIFS(L528:L577,$A528:$A577,"工事費")</f>
        <v>0</v>
      </c>
      <c r="M579" s="344" t="s">
        <v>278</v>
      </c>
      <c r="N579" s="330" t="str">
        <f t="shared" si="44"/>
        <v/>
      </c>
      <c r="O579" s="343" t="s">
        <v>285</v>
      </c>
      <c r="P579" s="343" t="s">
        <v>284</v>
      </c>
      <c r="Q579" s="343" t="s">
        <v>283</v>
      </c>
    </row>
    <row r="580" spans="1:17" s="331" customFormat="1" ht="14.25" thickBot="1">
      <c r="A580" s="342" t="s">
        <v>278</v>
      </c>
      <c r="B580" s="341" t="s">
        <v>282</v>
      </c>
      <c r="C580" s="340"/>
      <c r="D580" s="339" t="s">
        <v>281</v>
      </c>
      <c r="E580" s="338" t="s">
        <v>278</v>
      </c>
      <c r="F580" s="337" t="s">
        <v>278</v>
      </c>
      <c r="G580" s="335" t="s">
        <v>278</v>
      </c>
      <c r="H580" s="336">
        <f>SUM(H528:H577)</f>
        <v>0</v>
      </c>
      <c r="I580" s="335" t="s">
        <v>279</v>
      </c>
      <c r="J580" s="336">
        <f>SUM(J528:J577)</f>
        <v>0</v>
      </c>
      <c r="K580" s="335" t="s">
        <v>279</v>
      </c>
      <c r="L580" s="334">
        <f>SUM(L528:L577)</f>
        <v>0</v>
      </c>
      <c r="M580" s="333" t="s">
        <v>278</v>
      </c>
      <c r="N580" s="330" t="str">
        <f t="shared" si="44"/>
        <v/>
      </c>
      <c r="O580" s="332" t="str">
        <f>IF(SUM(H578:H579)=H580,"","入力ミス")</f>
        <v/>
      </c>
      <c r="P580" s="332" t="str">
        <f>IF(SUM(J578:J579)=J580,"","入力ミス")</f>
        <v/>
      </c>
      <c r="Q580" s="332" t="str">
        <f>IF(SUM(L578:L579)=L580,"","入力ミス")</f>
        <v/>
      </c>
    </row>
    <row r="581" spans="1:17" s="331" customFormat="1">
      <c r="A581" s="385"/>
      <c r="B581" s="384"/>
      <c r="C581" s="383"/>
      <c r="D581" s="382" t="s">
        <v>290</v>
      </c>
      <c r="E581" s="381"/>
      <c r="F581" s="345"/>
      <c r="G581" s="380"/>
      <c r="H581" s="363"/>
      <c r="I581" s="380"/>
      <c r="J581" s="363"/>
      <c r="K581" s="380"/>
      <c r="L581" s="379"/>
      <c r="M581" s="378"/>
      <c r="N581" s="330" t="str">
        <f t="shared" si="44"/>
        <v/>
      </c>
    </row>
    <row r="582" spans="1:17" s="331" customFormat="1" ht="13.5" customHeight="1">
      <c r="A582" s="372"/>
      <c r="B582" s="377"/>
      <c r="C582" s="370"/>
      <c r="D582" s="376"/>
      <c r="E582" s="368"/>
      <c r="F582" s="375"/>
      <c r="G582" s="365"/>
      <c r="H582" s="363">
        <f t="shared" ref="H582:H631" si="49">$F582*G582</f>
        <v>0</v>
      </c>
      <c r="I582" s="365"/>
      <c r="J582" s="363">
        <f t="shared" ref="J582:J631" si="50">$F582*I582</f>
        <v>0</v>
      </c>
      <c r="K582" s="364">
        <f t="shared" ref="K582:K631" si="51">G582-I582</f>
        <v>0</v>
      </c>
      <c r="L582" s="363">
        <f t="shared" ref="L582:L631" si="52">$F582*K582</f>
        <v>0</v>
      </c>
      <c r="M582" s="373"/>
      <c r="N582" s="330" t="str">
        <f t="shared" si="44"/>
        <v/>
      </c>
    </row>
    <row r="583" spans="1:17" s="331" customFormat="1" ht="13.5" customHeight="1">
      <c r="A583" s="372"/>
      <c r="B583" s="371"/>
      <c r="C583" s="370"/>
      <c r="D583" s="369"/>
      <c r="E583" s="368"/>
      <c r="F583" s="375"/>
      <c r="G583" s="365"/>
      <c r="H583" s="363">
        <f t="shared" si="49"/>
        <v>0</v>
      </c>
      <c r="I583" s="365"/>
      <c r="J583" s="363">
        <f t="shared" si="50"/>
        <v>0</v>
      </c>
      <c r="K583" s="364">
        <f t="shared" si="51"/>
        <v>0</v>
      </c>
      <c r="L583" s="363">
        <f t="shared" si="52"/>
        <v>0</v>
      </c>
      <c r="M583" s="373"/>
      <c r="N583" s="330" t="str">
        <f t="shared" si="44"/>
        <v/>
      </c>
    </row>
    <row r="584" spans="1:17" s="331" customFormat="1" ht="13.5" customHeight="1">
      <c r="A584" s="372"/>
      <c r="B584" s="371"/>
      <c r="C584" s="370"/>
      <c r="D584" s="369"/>
      <c r="E584" s="368"/>
      <c r="F584" s="375"/>
      <c r="G584" s="365"/>
      <c r="H584" s="363">
        <f t="shared" si="49"/>
        <v>0</v>
      </c>
      <c r="I584" s="365"/>
      <c r="J584" s="363">
        <f t="shared" si="50"/>
        <v>0</v>
      </c>
      <c r="K584" s="364">
        <f t="shared" si="51"/>
        <v>0</v>
      </c>
      <c r="L584" s="363">
        <f t="shared" si="52"/>
        <v>0</v>
      </c>
      <c r="M584" s="373"/>
      <c r="N584" s="330" t="str">
        <f t="shared" si="44"/>
        <v/>
      </c>
    </row>
    <row r="585" spans="1:17" s="331" customFormat="1" ht="13.5" customHeight="1">
      <c r="A585" s="372"/>
      <c r="B585" s="371"/>
      <c r="C585" s="370"/>
      <c r="D585" s="369"/>
      <c r="E585" s="368"/>
      <c r="F585" s="375"/>
      <c r="G585" s="365"/>
      <c r="H585" s="363">
        <f t="shared" si="49"/>
        <v>0</v>
      </c>
      <c r="I585" s="365"/>
      <c r="J585" s="363">
        <f t="shared" si="50"/>
        <v>0</v>
      </c>
      <c r="K585" s="364">
        <f t="shared" si="51"/>
        <v>0</v>
      </c>
      <c r="L585" s="363">
        <f t="shared" si="52"/>
        <v>0</v>
      </c>
      <c r="M585" s="373"/>
      <c r="N585" s="330" t="str">
        <f t="shared" si="44"/>
        <v/>
      </c>
    </row>
    <row r="586" spans="1:17" s="331" customFormat="1" ht="13.5" customHeight="1">
      <c r="A586" s="372"/>
      <c r="B586" s="371"/>
      <c r="C586" s="370"/>
      <c r="D586" s="369"/>
      <c r="E586" s="368"/>
      <c r="F586" s="375"/>
      <c r="G586" s="365"/>
      <c r="H586" s="363">
        <f t="shared" si="49"/>
        <v>0</v>
      </c>
      <c r="I586" s="365"/>
      <c r="J586" s="363">
        <f t="shared" si="50"/>
        <v>0</v>
      </c>
      <c r="K586" s="364">
        <f t="shared" si="51"/>
        <v>0</v>
      </c>
      <c r="L586" s="363">
        <f t="shared" si="52"/>
        <v>0</v>
      </c>
      <c r="M586" s="373"/>
      <c r="N586" s="330" t="str">
        <f t="shared" si="44"/>
        <v/>
      </c>
    </row>
    <row r="587" spans="1:17" s="331" customFormat="1" ht="13.5" customHeight="1">
      <c r="A587" s="372"/>
      <c r="B587" s="371"/>
      <c r="C587" s="370"/>
      <c r="D587" s="369"/>
      <c r="E587" s="368"/>
      <c r="F587" s="375"/>
      <c r="G587" s="365"/>
      <c r="H587" s="363">
        <f t="shared" si="49"/>
        <v>0</v>
      </c>
      <c r="I587" s="365"/>
      <c r="J587" s="363">
        <f t="shared" si="50"/>
        <v>0</v>
      </c>
      <c r="K587" s="364">
        <f t="shared" si="51"/>
        <v>0</v>
      </c>
      <c r="L587" s="363">
        <f t="shared" si="52"/>
        <v>0</v>
      </c>
      <c r="M587" s="373"/>
      <c r="N587" s="330" t="str">
        <f t="shared" si="44"/>
        <v/>
      </c>
    </row>
    <row r="588" spans="1:17" s="331" customFormat="1" ht="13.5" customHeight="1">
      <c r="A588" s="372"/>
      <c r="B588" s="371"/>
      <c r="C588" s="370"/>
      <c r="D588" s="369"/>
      <c r="E588" s="368"/>
      <c r="F588" s="375"/>
      <c r="G588" s="365"/>
      <c r="H588" s="363">
        <f t="shared" si="49"/>
        <v>0</v>
      </c>
      <c r="I588" s="365"/>
      <c r="J588" s="363">
        <f t="shared" si="50"/>
        <v>0</v>
      </c>
      <c r="K588" s="364">
        <f t="shared" si="51"/>
        <v>0</v>
      </c>
      <c r="L588" s="363">
        <f t="shared" si="52"/>
        <v>0</v>
      </c>
      <c r="M588" s="373"/>
      <c r="N588" s="330" t="str">
        <f t="shared" si="44"/>
        <v/>
      </c>
    </row>
    <row r="589" spans="1:17" s="331" customFormat="1" ht="13.5" customHeight="1">
      <c r="A589" s="372"/>
      <c r="B589" s="371"/>
      <c r="C589" s="370"/>
      <c r="D589" s="369"/>
      <c r="E589" s="368"/>
      <c r="F589" s="375"/>
      <c r="G589" s="365"/>
      <c r="H589" s="363">
        <f t="shared" si="49"/>
        <v>0</v>
      </c>
      <c r="I589" s="365"/>
      <c r="J589" s="363">
        <f t="shared" si="50"/>
        <v>0</v>
      </c>
      <c r="K589" s="364">
        <f t="shared" si="51"/>
        <v>0</v>
      </c>
      <c r="L589" s="363">
        <f t="shared" si="52"/>
        <v>0</v>
      </c>
      <c r="M589" s="373"/>
      <c r="N589" s="330" t="str">
        <f t="shared" si="44"/>
        <v/>
      </c>
    </row>
    <row r="590" spans="1:17" s="331" customFormat="1" ht="13.5" customHeight="1">
      <c r="A590" s="372"/>
      <c r="B590" s="371"/>
      <c r="C590" s="370"/>
      <c r="D590" s="369"/>
      <c r="E590" s="368"/>
      <c r="F590" s="375"/>
      <c r="G590" s="365"/>
      <c r="H590" s="363">
        <f t="shared" si="49"/>
        <v>0</v>
      </c>
      <c r="I590" s="365"/>
      <c r="J590" s="363">
        <f t="shared" si="50"/>
        <v>0</v>
      </c>
      <c r="K590" s="364">
        <f t="shared" si="51"/>
        <v>0</v>
      </c>
      <c r="L590" s="363">
        <f t="shared" si="52"/>
        <v>0</v>
      </c>
      <c r="M590" s="373"/>
      <c r="N590" s="330" t="str">
        <f t="shared" ref="N590:N634" si="53">IF(J590+L590=H590,"","入力ミス")&amp;IF(L590&gt;=0,"","入力ミス")</f>
        <v/>
      </c>
    </row>
    <row r="591" spans="1:17" s="331" customFormat="1" ht="13.5" customHeight="1">
      <c r="A591" s="372"/>
      <c r="B591" s="371"/>
      <c r="C591" s="370"/>
      <c r="D591" s="369"/>
      <c r="E591" s="368"/>
      <c r="F591" s="375"/>
      <c r="G591" s="365"/>
      <c r="H591" s="363">
        <f t="shared" si="49"/>
        <v>0</v>
      </c>
      <c r="I591" s="365"/>
      <c r="J591" s="363">
        <f t="shared" si="50"/>
        <v>0</v>
      </c>
      <c r="K591" s="364">
        <f t="shared" si="51"/>
        <v>0</v>
      </c>
      <c r="L591" s="363">
        <f t="shared" si="52"/>
        <v>0</v>
      </c>
      <c r="M591" s="373"/>
      <c r="N591" s="330" t="str">
        <f t="shared" si="53"/>
        <v/>
      </c>
    </row>
    <row r="592" spans="1:17" s="331" customFormat="1" ht="13.5" customHeight="1">
      <c r="A592" s="372"/>
      <c r="B592" s="371"/>
      <c r="C592" s="370"/>
      <c r="D592" s="369"/>
      <c r="E592" s="368"/>
      <c r="F592" s="375"/>
      <c r="G592" s="365"/>
      <c r="H592" s="363">
        <f t="shared" si="49"/>
        <v>0</v>
      </c>
      <c r="I592" s="365"/>
      <c r="J592" s="363">
        <f t="shared" si="50"/>
        <v>0</v>
      </c>
      <c r="K592" s="364">
        <f t="shared" si="51"/>
        <v>0</v>
      </c>
      <c r="L592" s="363">
        <f t="shared" si="52"/>
        <v>0</v>
      </c>
      <c r="M592" s="373"/>
      <c r="N592" s="330" t="str">
        <f t="shared" si="53"/>
        <v/>
      </c>
    </row>
    <row r="593" spans="1:14" s="331" customFormat="1" ht="13.5" customHeight="1">
      <c r="A593" s="372"/>
      <c r="B593" s="371"/>
      <c r="C593" s="370"/>
      <c r="D593" s="369"/>
      <c r="E593" s="368"/>
      <c r="F593" s="375"/>
      <c r="G593" s="365"/>
      <c r="H593" s="363">
        <f t="shared" si="49"/>
        <v>0</v>
      </c>
      <c r="I593" s="365"/>
      <c r="J593" s="363">
        <f t="shared" si="50"/>
        <v>0</v>
      </c>
      <c r="K593" s="364">
        <f t="shared" si="51"/>
        <v>0</v>
      </c>
      <c r="L593" s="363">
        <f t="shared" si="52"/>
        <v>0</v>
      </c>
      <c r="M593" s="373"/>
      <c r="N593" s="330" t="str">
        <f t="shared" si="53"/>
        <v/>
      </c>
    </row>
    <row r="594" spans="1:14" s="331" customFormat="1" ht="13.5" customHeight="1">
      <c r="A594" s="372"/>
      <c r="B594" s="371"/>
      <c r="C594" s="370"/>
      <c r="D594" s="369"/>
      <c r="E594" s="368"/>
      <c r="F594" s="375"/>
      <c r="G594" s="365"/>
      <c r="H594" s="363">
        <f t="shared" si="49"/>
        <v>0</v>
      </c>
      <c r="I594" s="365"/>
      <c r="J594" s="363">
        <f t="shared" si="50"/>
        <v>0</v>
      </c>
      <c r="K594" s="364">
        <f t="shared" si="51"/>
        <v>0</v>
      </c>
      <c r="L594" s="363">
        <f t="shared" si="52"/>
        <v>0</v>
      </c>
      <c r="M594" s="373"/>
      <c r="N594" s="330" t="str">
        <f t="shared" si="53"/>
        <v/>
      </c>
    </row>
    <row r="595" spans="1:14" s="331" customFormat="1" ht="13.5" customHeight="1">
      <c r="A595" s="372"/>
      <c r="B595" s="371"/>
      <c r="C595" s="370"/>
      <c r="D595" s="369"/>
      <c r="E595" s="368"/>
      <c r="F595" s="375"/>
      <c r="G595" s="365"/>
      <c r="H595" s="363">
        <f t="shared" si="49"/>
        <v>0</v>
      </c>
      <c r="I595" s="365"/>
      <c r="J595" s="363">
        <f t="shared" si="50"/>
        <v>0</v>
      </c>
      <c r="K595" s="364">
        <f t="shared" si="51"/>
        <v>0</v>
      </c>
      <c r="L595" s="363">
        <f t="shared" si="52"/>
        <v>0</v>
      </c>
      <c r="M595" s="373"/>
      <c r="N595" s="330" t="str">
        <f t="shared" si="53"/>
        <v/>
      </c>
    </row>
    <row r="596" spans="1:14" s="331" customFormat="1" ht="13.5" customHeight="1">
      <c r="A596" s="372"/>
      <c r="B596" s="371"/>
      <c r="C596" s="370"/>
      <c r="D596" s="369"/>
      <c r="E596" s="368"/>
      <c r="F596" s="375"/>
      <c r="G596" s="365"/>
      <c r="H596" s="363">
        <f t="shared" si="49"/>
        <v>0</v>
      </c>
      <c r="I596" s="365"/>
      <c r="J596" s="363">
        <f t="shared" si="50"/>
        <v>0</v>
      </c>
      <c r="K596" s="364">
        <f t="shared" si="51"/>
        <v>0</v>
      </c>
      <c r="L596" s="363">
        <f t="shared" si="52"/>
        <v>0</v>
      </c>
      <c r="M596" s="373"/>
      <c r="N596" s="330" t="str">
        <f t="shared" si="53"/>
        <v/>
      </c>
    </row>
    <row r="597" spans="1:14" s="331" customFormat="1" ht="13.5" customHeight="1">
      <c r="A597" s="372"/>
      <c r="B597" s="371"/>
      <c r="C597" s="370"/>
      <c r="D597" s="369"/>
      <c r="E597" s="368"/>
      <c r="F597" s="375"/>
      <c r="G597" s="365"/>
      <c r="H597" s="363">
        <f t="shared" si="49"/>
        <v>0</v>
      </c>
      <c r="I597" s="365"/>
      <c r="J597" s="363">
        <f t="shared" si="50"/>
        <v>0</v>
      </c>
      <c r="K597" s="364">
        <f t="shared" si="51"/>
        <v>0</v>
      </c>
      <c r="L597" s="363">
        <f t="shared" si="52"/>
        <v>0</v>
      </c>
      <c r="M597" s="373"/>
      <c r="N597" s="330" t="str">
        <f t="shared" si="53"/>
        <v/>
      </c>
    </row>
    <row r="598" spans="1:14" s="331" customFormat="1" ht="13.5" customHeight="1">
      <c r="A598" s="372"/>
      <c r="B598" s="371"/>
      <c r="C598" s="370"/>
      <c r="D598" s="369"/>
      <c r="E598" s="368"/>
      <c r="F598" s="375"/>
      <c r="G598" s="365"/>
      <c r="H598" s="363">
        <f t="shared" si="49"/>
        <v>0</v>
      </c>
      <c r="I598" s="365"/>
      <c r="J598" s="363">
        <f t="shared" si="50"/>
        <v>0</v>
      </c>
      <c r="K598" s="364">
        <f t="shared" si="51"/>
        <v>0</v>
      </c>
      <c r="L598" s="363">
        <f t="shared" si="52"/>
        <v>0</v>
      </c>
      <c r="M598" s="373"/>
      <c r="N598" s="330" t="str">
        <f t="shared" si="53"/>
        <v/>
      </c>
    </row>
    <row r="599" spans="1:14" s="331" customFormat="1" ht="13.5" customHeight="1">
      <c r="A599" s="372"/>
      <c r="B599" s="371"/>
      <c r="C599" s="370"/>
      <c r="D599" s="369"/>
      <c r="E599" s="368"/>
      <c r="F599" s="375"/>
      <c r="G599" s="365"/>
      <c r="H599" s="363">
        <f t="shared" si="49"/>
        <v>0</v>
      </c>
      <c r="I599" s="365"/>
      <c r="J599" s="363">
        <f t="shared" si="50"/>
        <v>0</v>
      </c>
      <c r="K599" s="364">
        <f t="shared" si="51"/>
        <v>0</v>
      </c>
      <c r="L599" s="363">
        <f t="shared" si="52"/>
        <v>0</v>
      </c>
      <c r="M599" s="373"/>
      <c r="N599" s="330" t="str">
        <f t="shared" si="53"/>
        <v/>
      </c>
    </row>
    <row r="600" spans="1:14" s="331" customFormat="1" ht="13.5" customHeight="1">
      <c r="A600" s="372"/>
      <c r="B600" s="371"/>
      <c r="C600" s="370"/>
      <c r="D600" s="369"/>
      <c r="E600" s="368"/>
      <c r="F600" s="375"/>
      <c r="G600" s="365"/>
      <c r="H600" s="363">
        <f t="shared" si="49"/>
        <v>0</v>
      </c>
      <c r="I600" s="365"/>
      <c r="J600" s="363">
        <f t="shared" si="50"/>
        <v>0</v>
      </c>
      <c r="K600" s="364">
        <f t="shared" si="51"/>
        <v>0</v>
      </c>
      <c r="L600" s="363">
        <f t="shared" si="52"/>
        <v>0</v>
      </c>
      <c r="M600" s="373"/>
      <c r="N600" s="330" t="str">
        <f t="shared" si="53"/>
        <v/>
      </c>
    </row>
    <row r="601" spans="1:14" s="331" customFormat="1" ht="13.5" customHeight="1">
      <c r="A601" s="372"/>
      <c r="B601" s="371"/>
      <c r="C601" s="370"/>
      <c r="D601" s="369"/>
      <c r="E601" s="368"/>
      <c r="F601" s="375"/>
      <c r="G601" s="365"/>
      <c r="H601" s="363">
        <f t="shared" si="49"/>
        <v>0</v>
      </c>
      <c r="I601" s="365"/>
      <c r="J601" s="363">
        <f t="shared" si="50"/>
        <v>0</v>
      </c>
      <c r="K601" s="364">
        <f t="shared" si="51"/>
        <v>0</v>
      </c>
      <c r="L601" s="363">
        <f t="shared" si="52"/>
        <v>0</v>
      </c>
      <c r="M601" s="373"/>
      <c r="N601" s="330" t="str">
        <f t="shared" si="53"/>
        <v/>
      </c>
    </row>
    <row r="602" spans="1:14" s="331" customFormat="1" ht="13.5" customHeight="1">
      <c r="A602" s="372"/>
      <c r="B602" s="371"/>
      <c r="C602" s="370"/>
      <c r="D602" s="369"/>
      <c r="E602" s="368"/>
      <c r="F602" s="375"/>
      <c r="G602" s="365"/>
      <c r="H602" s="363">
        <f t="shared" si="49"/>
        <v>0</v>
      </c>
      <c r="I602" s="365"/>
      <c r="J602" s="363">
        <f t="shared" si="50"/>
        <v>0</v>
      </c>
      <c r="K602" s="364">
        <f t="shared" si="51"/>
        <v>0</v>
      </c>
      <c r="L602" s="363">
        <f t="shared" si="52"/>
        <v>0</v>
      </c>
      <c r="M602" s="373"/>
      <c r="N602" s="330" t="str">
        <f t="shared" si="53"/>
        <v/>
      </c>
    </row>
    <row r="603" spans="1:14" s="331" customFormat="1" ht="13.5" customHeight="1">
      <c r="A603" s="372"/>
      <c r="B603" s="371"/>
      <c r="C603" s="370"/>
      <c r="D603" s="369"/>
      <c r="E603" s="368"/>
      <c r="F603" s="375"/>
      <c r="G603" s="365"/>
      <c r="H603" s="363">
        <f t="shared" si="49"/>
        <v>0</v>
      </c>
      <c r="I603" s="365"/>
      <c r="J603" s="363">
        <f t="shared" si="50"/>
        <v>0</v>
      </c>
      <c r="K603" s="364">
        <f t="shared" si="51"/>
        <v>0</v>
      </c>
      <c r="L603" s="363">
        <f t="shared" si="52"/>
        <v>0</v>
      </c>
      <c r="M603" s="373"/>
      <c r="N603" s="330" t="str">
        <f t="shared" si="53"/>
        <v/>
      </c>
    </row>
    <row r="604" spans="1:14" s="331" customFormat="1" ht="13.5" customHeight="1">
      <c r="A604" s="372"/>
      <c r="B604" s="371"/>
      <c r="C604" s="370"/>
      <c r="D604" s="369"/>
      <c r="E604" s="368"/>
      <c r="F604" s="375"/>
      <c r="G604" s="365"/>
      <c r="H604" s="363">
        <f t="shared" si="49"/>
        <v>0</v>
      </c>
      <c r="I604" s="365"/>
      <c r="J604" s="363">
        <f t="shared" si="50"/>
        <v>0</v>
      </c>
      <c r="K604" s="364">
        <f t="shared" si="51"/>
        <v>0</v>
      </c>
      <c r="L604" s="363">
        <f t="shared" si="52"/>
        <v>0</v>
      </c>
      <c r="M604" s="373"/>
      <c r="N604" s="330" t="str">
        <f t="shared" si="53"/>
        <v/>
      </c>
    </row>
    <row r="605" spans="1:14" s="331" customFormat="1" ht="13.5" customHeight="1">
      <c r="A605" s="372"/>
      <c r="B605" s="371"/>
      <c r="C605" s="370"/>
      <c r="D605" s="369"/>
      <c r="E605" s="368"/>
      <c r="F605" s="375"/>
      <c r="G605" s="365"/>
      <c r="H605" s="363">
        <f t="shared" si="49"/>
        <v>0</v>
      </c>
      <c r="I605" s="365"/>
      <c r="J605" s="363">
        <f t="shared" si="50"/>
        <v>0</v>
      </c>
      <c r="K605" s="364">
        <f t="shared" si="51"/>
        <v>0</v>
      </c>
      <c r="L605" s="363">
        <f t="shared" si="52"/>
        <v>0</v>
      </c>
      <c r="M605" s="373"/>
      <c r="N605" s="330" t="str">
        <f t="shared" si="53"/>
        <v/>
      </c>
    </row>
    <row r="606" spans="1:14" s="331" customFormat="1" ht="13.5" customHeight="1">
      <c r="A606" s="372"/>
      <c r="B606" s="371"/>
      <c r="C606" s="370"/>
      <c r="D606" s="369"/>
      <c r="E606" s="368"/>
      <c r="F606" s="375"/>
      <c r="G606" s="365"/>
      <c r="H606" s="363">
        <f t="shared" si="49"/>
        <v>0</v>
      </c>
      <c r="I606" s="365"/>
      <c r="J606" s="363">
        <f t="shared" si="50"/>
        <v>0</v>
      </c>
      <c r="K606" s="364">
        <f t="shared" si="51"/>
        <v>0</v>
      </c>
      <c r="L606" s="363">
        <f t="shared" si="52"/>
        <v>0</v>
      </c>
      <c r="M606" s="373"/>
      <c r="N606" s="330" t="str">
        <f t="shared" si="53"/>
        <v/>
      </c>
    </row>
    <row r="607" spans="1:14" s="331" customFormat="1" ht="13.5" customHeight="1">
      <c r="A607" s="372"/>
      <c r="B607" s="371"/>
      <c r="C607" s="370"/>
      <c r="D607" s="369"/>
      <c r="E607" s="368"/>
      <c r="F607" s="375"/>
      <c r="G607" s="365"/>
      <c r="H607" s="363">
        <f t="shared" si="49"/>
        <v>0</v>
      </c>
      <c r="I607" s="365"/>
      <c r="J607" s="363">
        <f t="shared" si="50"/>
        <v>0</v>
      </c>
      <c r="K607" s="364">
        <f t="shared" si="51"/>
        <v>0</v>
      </c>
      <c r="L607" s="363">
        <f t="shared" si="52"/>
        <v>0</v>
      </c>
      <c r="M607" s="373"/>
      <c r="N607" s="330" t="str">
        <f t="shared" si="53"/>
        <v/>
      </c>
    </row>
    <row r="608" spans="1:14" s="331" customFormat="1" ht="13.5" customHeight="1">
      <c r="A608" s="372"/>
      <c r="B608" s="371"/>
      <c r="C608" s="370"/>
      <c r="D608" s="369"/>
      <c r="E608" s="368"/>
      <c r="F608" s="375"/>
      <c r="G608" s="365"/>
      <c r="H608" s="363">
        <f t="shared" si="49"/>
        <v>0</v>
      </c>
      <c r="I608" s="365"/>
      <c r="J608" s="363">
        <f t="shared" si="50"/>
        <v>0</v>
      </c>
      <c r="K608" s="364">
        <f t="shared" si="51"/>
        <v>0</v>
      </c>
      <c r="L608" s="363">
        <f t="shared" si="52"/>
        <v>0</v>
      </c>
      <c r="M608" s="373"/>
      <c r="N608" s="330" t="str">
        <f t="shared" si="53"/>
        <v/>
      </c>
    </row>
    <row r="609" spans="1:14" s="331" customFormat="1" ht="13.5" customHeight="1">
      <c r="A609" s="372"/>
      <c r="B609" s="371"/>
      <c r="C609" s="370"/>
      <c r="D609" s="369"/>
      <c r="E609" s="368"/>
      <c r="F609" s="375"/>
      <c r="G609" s="365"/>
      <c r="H609" s="363">
        <f t="shared" si="49"/>
        <v>0</v>
      </c>
      <c r="I609" s="365"/>
      <c r="J609" s="363">
        <f t="shared" si="50"/>
        <v>0</v>
      </c>
      <c r="K609" s="364">
        <f t="shared" si="51"/>
        <v>0</v>
      </c>
      <c r="L609" s="363">
        <f t="shared" si="52"/>
        <v>0</v>
      </c>
      <c r="M609" s="373"/>
      <c r="N609" s="330" t="str">
        <f t="shared" si="53"/>
        <v/>
      </c>
    </row>
    <row r="610" spans="1:14" s="331" customFormat="1" ht="13.5" customHeight="1">
      <c r="A610" s="372"/>
      <c r="B610" s="371"/>
      <c r="C610" s="370"/>
      <c r="D610" s="369"/>
      <c r="E610" s="368"/>
      <c r="F610" s="375"/>
      <c r="G610" s="365"/>
      <c r="H610" s="363">
        <f t="shared" si="49"/>
        <v>0</v>
      </c>
      <c r="I610" s="365"/>
      <c r="J610" s="363">
        <f t="shared" si="50"/>
        <v>0</v>
      </c>
      <c r="K610" s="364">
        <f t="shared" si="51"/>
        <v>0</v>
      </c>
      <c r="L610" s="363">
        <f t="shared" si="52"/>
        <v>0</v>
      </c>
      <c r="M610" s="373"/>
      <c r="N610" s="330" t="str">
        <f t="shared" si="53"/>
        <v/>
      </c>
    </row>
    <row r="611" spans="1:14" s="331" customFormat="1" ht="13.5" customHeight="1">
      <c r="A611" s="372"/>
      <c r="B611" s="371"/>
      <c r="C611" s="370"/>
      <c r="D611" s="369"/>
      <c r="E611" s="368"/>
      <c r="F611" s="375"/>
      <c r="G611" s="365"/>
      <c r="H611" s="363">
        <f t="shared" si="49"/>
        <v>0</v>
      </c>
      <c r="I611" s="365"/>
      <c r="J611" s="363">
        <f t="shared" si="50"/>
        <v>0</v>
      </c>
      <c r="K611" s="364">
        <f t="shared" si="51"/>
        <v>0</v>
      </c>
      <c r="L611" s="363">
        <f t="shared" si="52"/>
        <v>0</v>
      </c>
      <c r="M611" s="373"/>
      <c r="N611" s="330" t="str">
        <f t="shared" si="53"/>
        <v/>
      </c>
    </row>
    <row r="612" spans="1:14" s="331" customFormat="1" ht="13.5" customHeight="1">
      <c r="A612" s="372"/>
      <c r="B612" s="371"/>
      <c r="C612" s="370"/>
      <c r="D612" s="369"/>
      <c r="E612" s="368"/>
      <c r="F612" s="375"/>
      <c r="G612" s="365"/>
      <c r="H612" s="363">
        <f t="shared" si="49"/>
        <v>0</v>
      </c>
      <c r="I612" s="365"/>
      <c r="J612" s="363">
        <f t="shared" si="50"/>
        <v>0</v>
      </c>
      <c r="K612" s="364">
        <f t="shared" si="51"/>
        <v>0</v>
      </c>
      <c r="L612" s="363">
        <f t="shared" si="52"/>
        <v>0</v>
      </c>
      <c r="M612" s="373"/>
      <c r="N612" s="330" t="str">
        <f t="shared" si="53"/>
        <v/>
      </c>
    </row>
    <row r="613" spans="1:14" s="331" customFormat="1" ht="13.5" customHeight="1">
      <c r="A613" s="372"/>
      <c r="B613" s="371"/>
      <c r="C613" s="370"/>
      <c r="D613" s="369"/>
      <c r="E613" s="368"/>
      <c r="F613" s="375"/>
      <c r="G613" s="365"/>
      <c r="H613" s="363">
        <f t="shared" si="49"/>
        <v>0</v>
      </c>
      <c r="I613" s="365"/>
      <c r="J613" s="363">
        <f t="shared" si="50"/>
        <v>0</v>
      </c>
      <c r="K613" s="364">
        <f t="shared" si="51"/>
        <v>0</v>
      </c>
      <c r="L613" s="363">
        <f t="shared" si="52"/>
        <v>0</v>
      </c>
      <c r="M613" s="373"/>
      <c r="N613" s="330" t="str">
        <f t="shared" si="53"/>
        <v/>
      </c>
    </row>
    <row r="614" spans="1:14" s="331" customFormat="1" ht="13.5" customHeight="1">
      <c r="A614" s="372"/>
      <c r="B614" s="371"/>
      <c r="C614" s="370"/>
      <c r="D614" s="369"/>
      <c r="E614" s="368"/>
      <c r="F614" s="375"/>
      <c r="G614" s="365"/>
      <c r="H614" s="363">
        <f t="shared" si="49"/>
        <v>0</v>
      </c>
      <c r="I614" s="365"/>
      <c r="J614" s="363">
        <f t="shared" si="50"/>
        <v>0</v>
      </c>
      <c r="K614" s="364">
        <f t="shared" si="51"/>
        <v>0</v>
      </c>
      <c r="L614" s="363">
        <f t="shared" si="52"/>
        <v>0</v>
      </c>
      <c r="M614" s="373"/>
      <c r="N614" s="330" t="str">
        <f t="shared" si="53"/>
        <v/>
      </c>
    </row>
    <row r="615" spans="1:14" s="331" customFormat="1" ht="13.5" customHeight="1">
      <c r="A615" s="372"/>
      <c r="B615" s="371"/>
      <c r="C615" s="370"/>
      <c r="D615" s="369"/>
      <c r="E615" s="368"/>
      <c r="F615" s="375"/>
      <c r="G615" s="365"/>
      <c r="H615" s="363">
        <f t="shared" si="49"/>
        <v>0</v>
      </c>
      <c r="I615" s="365"/>
      <c r="J615" s="363">
        <f t="shared" si="50"/>
        <v>0</v>
      </c>
      <c r="K615" s="364">
        <f t="shared" si="51"/>
        <v>0</v>
      </c>
      <c r="L615" s="363">
        <f t="shared" si="52"/>
        <v>0</v>
      </c>
      <c r="M615" s="373"/>
      <c r="N615" s="330" t="str">
        <f t="shared" si="53"/>
        <v/>
      </c>
    </row>
    <row r="616" spans="1:14" s="331" customFormat="1" ht="13.5" customHeight="1">
      <c r="A616" s="372"/>
      <c r="B616" s="371"/>
      <c r="C616" s="370"/>
      <c r="D616" s="369"/>
      <c r="E616" s="368"/>
      <c r="F616" s="375"/>
      <c r="G616" s="365"/>
      <c r="H616" s="363">
        <f t="shared" si="49"/>
        <v>0</v>
      </c>
      <c r="I616" s="365"/>
      <c r="J616" s="363">
        <f t="shared" si="50"/>
        <v>0</v>
      </c>
      <c r="K616" s="364">
        <f t="shared" si="51"/>
        <v>0</v>
      </c>
      <c r="L616" s="363">
        <f t="shared" si="52"/>
        <v>0</v>
      </c>
      <c r="M616" s="373"/>
      <c r="N616" s="330" t="str">
        <f t="shared" si="53"/>
        <v/>
      </c>
    </row>
    <row r="617" spans="1:14" s="331" customFormat="1" ht="13.5" customHeight="1">
      <c r="A617" s="372"/>
      <c r="B617" s="371"/>
      <c r="C617" s="370"/>
      <c r="D617" s="369"/>
      <c r="E617" s="368"/>
      <c r="F617" s="375"/>
      <c r="G617" s="365"/>
      <c r="H617" s="363">
        <f t="shared" si="49"/>
        <v>0</v>
      </c>
      <c r="I617" s="365"/>
      <c r="J617" s="363">
        <f t="shared" si="50"/>
        <v>0</v>
      </c>
      <c r="K617" s="364">
        <f t="shared" si="51"/>
        <v>0</v>
      </c>
      <c r="L617" s="363">
        <f t="shared" si="52"/>
        <v>0</v>
      </c>
      <c r="M617" s="373"/>
      <c r="N617" s="330" t="str">
        <f t="shared" si="53"/>
        <v/>
      </c>
    </row>
    <row r="618" spans="1:14" s="331" customFormat="1" ht="13.5" customHeight="1">
      <c r="A618" s="372"/>
      <c r="B618" s="371"/>
      <c r="C618" s="370"/>
      <c r="D618" s="369"/>
      <c r="E618" s="368"/>
      <c r="F618" s="375"/>
      <c r="G618" s="365"/>
      <c r="H618" s="363">
        <f t="shared" si="49"/>
        <v>0</v>
      </c>
      <c r="I618" s="365"/>
      <c r="J618" s="363">
        <f t="shared" si="50"/>
        <v>0</v>
      </c>
      <c r="K618" s="364">
        <f t="shared" si="51"/>
        <v>0</v>
      </c>
      <c r="L618" s="363">
        <f t="shared" si="52"/>
        <v>0</v>
      </c>
      <c r="M618" s="373"/>
      <c r="N618" s="330" t="str">
        <f t="shared" si="53"/>
        <v/>
      </c>
    </row>
    <row r="619" spans="1:14" s="331" customFormat="1" ht="13.5" customHeight="1">
      <c r="A619" s="372"/>
      <c r="B619" s="371"/>
      <c r="C619" s="370"/>
      <c r="D619" s="369"/>
      <c r="E619" s="368"/>
      <c r="F619" s="375"/>
      <c r="G619" s="365"/>
      <c r="H619" s="363">
        <f t="shared" si="49"/>
        <v>0</v>
      </c>
      <c r="I619" s="365"/>
      <c r="J619" s="363">
        <f t="shared" si="50"/>
        <v>0</v>
      </c>
      <c r="K619" s="364">
        <f t="shared" si="51"/>
        <v>0</v>
      </c>
      <c r="L619" s="363">
        <f t="shared" si="52"/>
        <v>0</v>
      </c>
      <c r="M619" s="373"/>
      <c r="N619" s="330" t="str">
        <f t="shared" si="53"/>
        <v/>
      </c>
    </row>
    <row r="620" spans="1:14" s="331" customFormat="1" ht="13.5" customHeight="1">
      <c r="A620" s="372"/>
      <c r="B620" s="371"/>
      <c r="C620" s="370"/>
      <c r="D620" s="369"/>
      <c r="E620" s="368"/>
      <c r="F620" s="375"/>
      <c r="G620" s="365"/>
      <c r="H620" s="363">
        <f t="shared" si="49"/>
        <v>0</v>
      </c>
      <c r="I620" s="365"/>
      <c r="J620" s="363">
        <f t="shared" si="50"/>
        <v>0</v>
      </c>
      <c r="K620" s="364">
        <f t="shared" si="51"/>
        <v>0</v>
      </c>
      <c r="L620" s="363">
        <f t="shared" si="52"/>
        <v>0</v>
      </c>
      <c r="M620" s="373"/>
      <c r="N620" s="330" t="str">
        <f t="shared" si="53"/>
        <v/>
      </c>
    </row>
    <row r="621" spans="1:14" s="331" customFormat="1" ht="13.5" customHeight="1">
      <c r="A621" s="372"/>
      <c r="B621" s="371"/>
      <c r="C621" s="370"/>
      <c r="D621" s="369"/>
      <c r="E621" s="368"/>
      <c r="F621" s="375"/>
      <c r="G621" s="365"/>
      <c r="H621" s="363">
        <f t="shared" si="49"/>
        <v>0</v>
      </c>
      <c r="I621" s="365"/>
      <c r="J621" s="363">
        <f t="shared" si="50"/>
        <v>0</v>
      </c>
      <c r="K621" s="364">
        <f t="shared" si="51"/>
        <v>0</v>
      </c>
      <c r="L621" s="363">
        <f t="shared" si="52"/>
        <v>0</v>
      </c>
      <c r="M621" s="373"/>
      <c r="N621" s="330" t="str">
        <f t="shared" si="53"/>
        <v/>
      </c>
    </row>
    <row r="622" spans="1:14" s="331" customFormat="1" ht="13.5" customHeight="1">
      <c r="A622" s="372"/>
      <c r="B622" s="371"/>
      <c r="C622" s="370"/>
      <c r="D622" s="369"/>
      <c r="E622" s="368"/>
      <c r="F622" s="375"/>
      <c r="G622" s="365"/>
      <c r="H622" s="363">
        <f t="shared" si="49"/>
        <v>0</v>
      </c>
      <c r="I622" s="365"/>
      <c r="J622" s="363">
        <f t="shared" si="50"/>
        <v>0</v>
      </c>
      <c r="K622" s="364">
        <f t="shared" si="51"/>
        <v>0</v>
      </c>
      <c r="L622" s="363">
        <f t="shared" si="52"/>
        <v>0</v>
      </c>
      <c r="M622" s="373"/>
      <c r="N622" s="330" t="str">
        <f t="shared" si="53"/>
        <v/>
      </c>
    </row>
    <row r="623" spans="1:14" s="331" customFormat="1" ht="13.5" customHeight="1">
      <c r="A623" s="372"/>
      <c r="B623" s="371"/>
      <c r="C623" s="370"/>
      <c r="D623" s="369"/>
      <c r="E623" s="368"/>
      <c r="F623" s="375"/>
      <c r="G623" s="365"/>
      <c r="H623" s="363">
        <f t="shared" si="49"/>
        <v>0</v>
      </c>
      <c r="I623" s="365"/>
      <c r="J623" s="363">
        <f t="shared" si="50"/>
        <v>0</v>
      </c>
      <c r="K623" s="364">
        <f t="shared" si="51"/>
        <v>0</v>
      </c>
      <c r="L623" s="363">
        <f t="shared" si="52"/>
        <v>0</v>
      </c>
      <c r="M623" s="373"/>
      <c r="N623" s="330" t="str">
        <f t="shared" si="53"/>
        <v/>
      </c>
    </row>
    <row r="624" spans="1:14" s="331" customFormat="1" ht="13.5" customHeight="1">
      <c r="A624" s="372"/>
      <c r="B624" s="371"/>
      <c r="C624" s="370"/>
      <c r="D624" s="369"/>
      <c r="E624" s="368"/>
      <c r="F624" s="375"/>
      <c r="G624" s="365"/>
      <c r="H624" s="363">
        <f t="shared" si="49"/>
        <v>0</v>
      </c>
      <c r="I624" s="365"/>
      <c r="J624" s="363">
        <f t="shared" si="50"/>
        <v>0</v>
      </c>
      <c r="K624" s="364">
        <f t="shared" si="51"/>
        <v>0</v>
      </c>
      <c r="L624" s="363">
        <f t="shared" si="52"/>
        <v>0</v>
      </c>
      <c r="M624" s="373"/>
      <c r="N624" s="330" t="str">
        <f t="shared" si="53"/>
        <v/>
      </c>
    </row>
    <row r="625" spans="1:17" s="331" customFormat="1" ht="13.5" customHeight="1">
      <c r="A625" s="372"/>
      <c r="B625" s="371"/>
      <c r="C625" s="370"/>
      <c r="D625" s="369"/>
      <c r="E625" s="368"/>
      <c r="F625" s="375"/>
      <c r="G625" s="365"/>
      <c r="H625" s="363">
        <f t="shared" si="49"/>
        <v>0</v>
      </c>
      <c r="I625" s="365"/>
      <c r="J625" s="363">
        <f t="shared" si="50"/>
        <v>0</v>
      </c>
      <c r="K625" s="364">
        <f t="shared" si="51"/>
        <v>0</v>
      </c>
      <c r="L625" s="363">
        <f t="shared" si="52"/>
        <v>0</v>
      </c>
      <c r="M625" s="373"/>
      <c r="N625" s="330" t="str">
        <f t="shared" si="53"/>
        <v/>
      </c>
    </row>
    <row r="626" spans="1:17" s="331" customFormat="1" ht="13.5" customHeight="1">
      <c r="A626" s="372"/>
      <c r="B626" s="371"/>
      <c r="C626" s="370"/>
      <c r="D626" s="369"/>
      <c r="E626" s="368"/>
      <c r="F626" s="375"/>
      <c r="G626" s="365"/>
      <c r="H626" s="363">
        <f t="shared" si="49"/>
        <v>0</v>
      </c>
      <c r="I626" s="365"/>
      <c r="J626" s="363">
        <f t="shared" si="50"/>
        <v>0</v>
      </c>
      <c r="K626" s="364">
        <f t="shared" si="51"/>
        <v>0</v>
      </c>
      <c r="L626" s="363">
        <f t="shared" si="52"/>
        <v>0</v>
      </c>
      <c r="M626" s="373"/>
      <c r="N626" s="330" t="str">
        <f t="shared" si="53"/>
        <v/>
      </c>
    </row>
    <row r="627" spans="1:17" s="331" customFormat="1" ht="13.5" customHeight="1">
      <c r="A627" s="372"/>
      <c r="B627" s="371"/>
      <c r="C627" s="370"/>
      <c r="D627" s="369"/>
      <c r="E627" s="368"/>
      <c r="F627" s="375"/>
      <c r="G627" s="365"/>
      <c r="H627" s="363">
        <f t="shared" si="49"/>
        <v>0</v>
      </c>
      <c r="I627" s="365"/>
      <c r="J627" s="363">
        <f t="shared" si="50"/>
        <v>0</v>
      </c>
      <c r="K627" s="364">
        <f t="shared" si="51"/>
        <v>0</v>
      </c>
      <c r="L627" s="363">
        <f t="shared" si="52"/>
        <v>0</v>
      </c>
      <c r="M627" s="373"/>
      <c r="N627" s="330" t="str">
        <f t="shared" si="53"/>
        <v/>
      </c>
    </row>
    <row r="628" spans="1:17" s="331" customFormat="1" ht="13.5" customHeight="1">
      <c r="A628" s="372"/>
      <c r="B628" s="371"/>
      <c r="C628" s="370"/>
      <c r="D628" s="369"/>
      <c r="E628" s="368"/>
      <c r="F628" s="375"/>
      <c r="G628" s="365"/>
      <c r="H628" s="363">
        <f t="shared" si="49"/>
        <v>0</v>
      </c>
      <c r="I628" s="365"/>
      <c r="J628" s="363">
        <f t="shared" si="50"/>
        <v>0</v>
      </c>
      <c r="K628" s="364">
        <f t="shared" si="51"/>
        <v>0</v>
      </c>
      <c r="L628" s="363">
        <f t="shared" si="52"/>
        <v>0</v>
      </c>
      <c r="M628" s="373"/>
      <c r="N628" s="330" t="str">
        <f t="shared" si="53"/>
        <v/>
      </c>
    </row>
    <row r="629" spans="1:17" s="331" customFormat="1" ht="13.5" customHeight="1">
      <c r="A629" s="372"/>
      <c r="B629" s="371"/>
      <c r="C629" s="370"/>
      <c r="D629" s="369"/>
      <c r="E629" s="368"/>
      <c r="F629" s="375"/>
      <c r="G629" s="365"/>
      <c r="H629" s="363">
        <f t="shared" si="49"/>
        <v>0</v>
      </c>
      <c r="I629" s="365"/>
      <c r="J629" s="363">
        <f t="shared" si="50"/>
        <v>0</v>
      </c>
      <c r="K629" s="364">
        <f t="shared" si="51"/>
        <v>0</v>
      </c>
      <c r="L629" s="363">
        <f t="shared" si="52"/>
        <v>0</v>
      </c>
      <c r="M629" s="373"/>
      <c r="N629" s="330" t="str">
        <f t="shared" si="53"/>
        <v/>
      </c>
    </row>
    <row r="630" spans="1:17" s="331" customFormat="1" ht="13.5" customHeight="1">
      <c r="A630" s="372"/>
      <c r="B630" s="371"/>
      <c r="C630" s="370"/>
      <c r="D630" s="369"/>
      <c r="E630" s="368"/>
      <c r="F630" s="374"/>
      <c r="G630" s="365"/>
      <c r="H630" s="363">
        <f t="shared" si="49"/>
        <v>0</v>
      </c>
      <c r="I630" s="365"/>
      <c r="J630" s="363">
        <f t="shared" si="50"/>
        <v>0</v>
      </c>
      <c r="K630" s="364">
        <f t="shared" si="51"/>
        <v>0</v>
      </c>
      <c r="L630" s="363">
        <f t="shared" si="52"/>
        <v>0</v>
      </c>
      <c r="M630" s="373"/>
      <c r="N630" s="330" t="str">
        <f t="shared" si="53"/>
        <v/>
      </c>
    </row>
    <row r="631" spans="1:17" s="331" customFormat="1" ht="14.25" customHeight="1" thickBot="1">
      <c r="A631" s="372"/>
      <c r="B631" s="371"/>
      <c r="C631" s="370"/>
      <c r="D631" s="369"/>
      <c r="E631" s="368"/>
      <c r="F631" s="367"/>
      <c r="G631" s="366"/>
      <c r="H631" s="363">
        <f t="shared" si="49"/>
        <v>0</v>
      </c>
      <c r="I631" s="365"/>
      <c r="J631" s="363">
        <f t="shared" si="50"/>
        <v>0</v>
      </c>
      <c r="K631" s="364">
        <f t="shared" si="51"/>
        <v>0</v>
      </c>
      <c r="L631" s="363">
        <f t="shared" si="52"/>
        <v>0</v>
      </c>
      <c r="M631" s="362"/>
      <c r="N631" s="330" t="str">
        <f t="shared" si="53"/>
        <v/>
      </c>
    </row>
    <row r="632" spans="1:17" s="331" customFormat="1" ht="14.25" thickTop="1">
      <c r="A632" s="361" t="s">
        <v>278</v>
      </c>
      <c r="B632" s="360" t="s">
        <v>289</v>
      </c>
      <c r="C632" s="359"/>
      <c r="D632" s="358" t="s">
        <v>286</v>
      </c>
      <c r="E632" s="357" t="s">
        <v>278</v>
      </c>
      <c r="F632" s="356" t="s">
        <v>278</v>
      </c>
      <c r="G632" s="355" t="s">
        <v>278</v>
      </c>
      <c r="H632" s="354">
        <f>SUMIFS(H582:H631,$A582:$A631,"設備費")</f>
        <v>0</v>
      </c>
      <c r="I632" s="355" t="s">
        <v>279</v>
      </c>
      <c r="J632" s="354">
        <f>SUMIFS(J582:J631,$A582:$A631,"設備費")</f>
        <v>0</v>
      </c>
      <c r="K632" s="355" t="s">
        <v>279</v>
      </c>
      <c r="L632" s="354">
        <f>SUMIFS(L582:L631,$A582:$A631,"設備費")</f>
        <v>0</v>
      </c>
      <c r="M632" s="353" t="s">
        <v>278</v>
      </c>
      <c r="N632" s="330" t="str">
        <f t="shared" si="53"/>
        <v/>
      </c>
      <c r="O632" s="331" t="s">
        <v>288</v>
      </c>
    </row>
    <row r="633" spans="1:17" s="331" customFormat="1">
      <c r="A633" s="352" t="s">
        <v>278</v>
      </c>
      <c r="B633" s="351" t="s">
        <v>287</v>
      </c>
      <c r="C633" s="350"/>
      <c r="D633" s="349" t="s">
        <v>286</v>
      </c>
      <c r="E633" s="348" t="s">
        <v>278</v>
      </c>
      <c r="F633" s="347" t="s">
        <v>278</v>
      </c>
      <c r="G633" s="346" t="s">
        <v>278</v>
      </c>
      <c r="H633" s="345">
        <f>SUMIFS(H582:H631,$A582:$A631,"工事費")</f>
        <v>0</v>
      </c>
      <c r="I633" s="346" t="s">
        <v>279</v>
      </c>
      <c r="J633" s="345">
        <f>SUMIFS(J582:J631,$A582:$A631,"工事費")</f>
        <v>0</v>
      </c>
      <c r="K633" s="346" t="s">
        <v>279</v>
      </c>
      <c r="L633" s="345">
        <f>SUMIFS(L582:L631,$A582:$A631,"工事費")</f>
        <v>0</v>
      </c>
      <c r="M633" s="344" t="s">
        <v>278</v>
      </c>
      <c r="N633" s="330" t="str">
        <f t="shared" si="53"/>
        <v/>
      </c>
      <c r="O633" s="343" t="s">
        <v>285</v>
      </c>
      <c r="P633" s="343" t="s">
        <v>284</v>
      </c>
      <c r="Q633" s="343" t="s">
        <v>283</v>
      </c>
    </row>
    <row r="634" spans="1:17" s="331" customFormat="1" ht="14.25" thickBot="1">
      <c r="A634" s="342" t="s">
        <v>278</v>
      </c>
      <c r="B634" s="341" t="s">
        <v>282</v>
      </c>
      <c r="C634" s="340"/>
      <c r="D634" s="339" t="s">
        <v>281</v>
      </c>
      <c r="E634" s="338" t="s">
        <v>278</v>
      </c>
      <c r="F634" s="337" t="s">
        <v>278</v>
      </c>
      <c r="G634" s="335" t="s">
        <v>278</v>
      </c>
      <c r="H634" s="336">
        <f>SUM(H582:H631)</f>
        <v>0</v>
      </c>
      <c r="I634" s="335" t="s">
        <v>279</v>
      </c>
      <c r="J634" s="336">
        <f>SUM(J582:J631)</f>
        <v>0</v>
      </c>
      <c r="K634" s="335" t="s">
        <v>279</v>
      </c>
      <c r="L634" s="334">
        <f>SUM(L582:L631)</f>
        <v>0</v>
      </c>
      <c r="M634" s="333" t="s">
        <v>278</v>
      </c>
      <c r="N634" s="330" t="str">
        <f t="shared" si="53"/>
        <v/>
      </c>
      <c r="O634" s="332" t="str">
        <f>IF(SUM(H632:H633)=H634,"","入力ミス")</f>
        <v/>
      </c>
      <c r="P634" s="332" t="str">
        <f>IF(SUM(J632:J633)=J634,"","入力ミス")</f>
        <v/>
      </c>
      <c r="Q634" s="332" t="str">
        <f>IF(SUM(L632:L633)=L634,"","入力ミス")</f>
        <v/>
      </c>
    </row>
  </sheetData>
  <mergeCells count="18">
    <mergeCell ref="A2:M2"/>
    <mergeCell ref="A4:B4"/>
    <mergeCell ref="A7:A9"/>
    <mergeCell ref="E7:E9"/>
    <mergeCell ref="F7:L7"/>
    <mergeCell ref="M7:M9"/>
    <mergeCell ref="F8:F9"/>
    <mergeCell ref="G8:H8"/>
    <mergeCell ref="I8:J8"/>
    <mergeCell ref="K8:L8"/>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00000000-0002-0000-16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3" sqref="A3"/>
    </sheetView>
  </sheetViews>
  <sheetFormatPr defaultRowHeight="18.75"/>
  <cols>
    <col min="1" max="9" width="9.375" customWidth="1"/>
    <col min="10" max="25" width="9" style="53"/>
  </cols>
  <sheetData>
    <row r="1" spans="1:14">
      <c r="A1" s="26" t="s">
        <v>862</v>
      </c>
      <c r="B1" s="28"/>
      <c r="C1" s="28"/>
      <c r="D1" s="28"/>
      <c r="E1" s="28"/>
      <c r="F1" s="52"/>
      <c r="G1" s="127"/>
      <c r="H1" s="28"/>
      <c r="I1" s="128" t="s">
        <v>685</v>
      </c>
    </row>
    <row r="2" spans="1:14">
      <c r="A2" s="1132" t="str">
        <f>注意事項等!A2</f>
        <v>実施計画書（新築建築物のZEB普及促進支援事業）</v>
      </c>
      <c r="B2" s="1132"/>
      <c r="C2" s="1132"/>
      <c r="D2" s="1132"/>
      <c r="E2" s="1132"/>
      <c r="F2" s="1132"/>
      <c r="G2" s="1132"/>
      <c r="H2" s="1132"/>
      <c r="I2" s="1132"/>
    </row>
    <row r="3" spans="1:14">
      <c r="A3" s="18"/>
    </row>
    <row r="4" spans="1:14">
      <c r="A4" s="157" t="s">
        <v>946</v>
      </c>
    </row>
    <row r="5" spans="1:14">
      <c r="A5" s="157"/>
    </row>
    <row r="6" spans="1:14">
      <c r="A6" s="1345" t="s">
        <v>951</v>
      </c>
      <c r="B6" s="1345"/>
      <c r="C6" s="1432" t="s">
        <v>684</v>
      </c>
      <c r="D6" s="1432"/>
      <c r="E6" s="1432"/>
    </row>
    <row r="7" spans="1:14" ht="19.5" thickBot="1">
      <c r="A7" s="157"/>
    </row>
    <row r="8" spans="1:14">
      <c r="A8" s="737"/>
      <c r="B8" s="727"/>
      <c r="C8" s="727"/>
      <c r="D8" s="727"/>
      <c r="E8" s="727"/>
      <c r="F8" s="727"/>
      <c r="G8" s="727"/>
      <c r="H8" s="727"/>
      <c r="I8" s="728"/>
    </row>
    <row r="9" spans="1:14">
      <c r="A9" s="735" t="s">
        <v>676</v>
      </c>
      <c r="B9" s="729"/>
      <c r="C9" s="729"/>
      <c r="D9" s="729"/>
      <c r="E9" s="729"/>
      <c r="F9" s="729"/>
      <c r="G9" s="729"/>
      <c r="H9" s="729"/>
      <c r="I9" s="730"/>
      <c r="K9" s="721" t="s">
        <v>131</v>
      </c>
      <c r="L9" s="60"/>
      <c r="N9" s="64"/>
    </row>
    <row r="10" spans="1:14">
      <c r="A10" s="736" t="s">
        <v>675</v>
      </c>
      <c r="B10" s="151"/>
      <c r="C10" s="729"/>
      <c r="D10" s="729"/>
      <c r="E10" s="729"/>
      <c r="F10" s="729"/>
      <c r="G10" s="729"/>
      <c r="H10" s="729"/>
      <c r="I10" s="730"/>
      <c r="K10" s="153" t="s">
        <v>76</v>
      </c>
      <c r="L10" s="60"/>
    </row>
    <row r="11" spans="1:14">
      <c r="A11" s="736" t="s">
        <v>677</v>
      </c>
      <c r="C11" s="729"/>
      <c r="D11" s="729"/>
      <c r="E11" s="729"/>
      <c r="F11" s="729"/>
      <c r="G11" s="729"/>
      <c r="H11" s="729"/>
      <c r="I11" s="730"/>
      <c r="K11" s="153"/>
      <c r="L11" s="60"/>
      <c r="N11" s="64"/>
    </row>
    <row r="12" spans="1:14">
      <c r="A12" s="736"/>
      <c r="C12" s="729"/>
      <c r="D12" s="729"/>
      <c r="E12" s="729"/>
      <c r="F12" s="729"/>
      <c r="G12" s="729"/>
      <c r="H12" s="729"/>
      <c r="I12" s="730"/>
      <c r="K12" s="721" t="s">
        <v>77</v>
      </c>
      <c r="L12" s="60"/>
      <c r="N12" s="64"/>
    </row>
    <row r="13" spans="1:14">
      <c r="A13" s="736" t="s">
        <v>678</v>
      </c>
      <c r="C13" s="729"/>
      <c r="D13" s="729"/>
      <c r="E13" s="729"/>
      <c r="F13" s="729"/>
      <c r="G13" s="729"/>
      <c r="H13" s="729"/>
      <c r="I13" s="730"/>
      <c r="K13" s="153" t="s">
        <v>671</v>
      </c>
      <c r="L13" s="60"/>
      <c r="N13" s="64"/>
    </row>
    <row r="14" spans="1:14">
      <c r="A14" s="735" t="s">
        <v>679</v>
      </c>
      <c r="B14" s="729"/>
      <c r="C14" s="729"/>
      <c r="D14" s="729"/>
      <c r="E14" s="729"/>
      <c r="F14" s="729"/>
      <c r="G14" s="729"/>
      <c r="H14" s="729"/>
      <c r="I14" s="730"/>
      <c r="K14" s="153" t="s">
        <v>661</v>
      </c>
      <c r="L14" s="60"/>
      <c r="N14" s="64"/>
    </row>
    <row r="15" spans="1:14">
      <c r="A15" s="735" t="s">
        <v>680</v>
      </c>
      <c r="B15" s="729"/>
      <c r="C15" s="729"/>
      <c r="D15" s="729"/>
      <c r="E15" s="729"/>
      <c r="F15" s="729"/>
      <c r="G15" s="729"/>
      <c r="H15" s="729"/>
      <c r="I15" s="730"/>
      <c r="K15" s="60" t="s">
        <v>672</v>
      </c>
      <c r="L15" s="60"/>
      <c r="N15" s="64"/>
    </row>
    <row r="16" spans="1:14">
      <c r="A16" s="735" t="s">
        <v>681</v>
      </c>
      <c r="B16" s="729"/>
      <c r="C16" s="729"/>
      <c r="D16" s="729"/>
      <c r="E16" s="729"/>
      <c r="F16" s="729"/>
      <c r="G16" s="729"/>
      <c r="H16" s="729"/>
      <c r="I16" s="730"/>
      <c r="K16" s="153" t="s">
        <v>663</v>
      </c>
      <c r="L16" s="60"/>
      <c r="N16" s="64"/>
    </row>
    <row r="17" spans="1:16">
      <c r="A17" s="321"/>
      <c r="B17" s="729"/>
      <c r="F17" s="729"/>
      <c r="G17" s="729"/>
      <c r="H17" s="729"/>
      <c r="I17" s="730"/>
      <c r="K17" s="153" t="s">
        <v>662</v>
      </c>
      <c r="L17" s="60"/>
      <c r="M17" s="60"/>
      <c r="N17" s="722"/>
      <c r="O17" s="60"/>
    </row>
    <row r="18" spans="1:16">
      <c r="A18" s="299"/>
      <c r="B18" s="729" t="s">
        <v>682</v>
      </c>
      <c r="C18" s="729"/>
      <c r="D18" s="729"/>
      <c r="E18" s="729"/>
      <c r="F18" s="729" t="s">
        <v>683</v>
      </c>
      <c r="G18" s="729"/>
      <c r="H18" s="729"/>
      <c r="I18" s="730"/>
      <c r="K18" s="153" t="s">
        <v>666</v>
      </c>
      <c r="L18" s="60"/>
      <c r="M18" s="60"/>
      <c r="N18" s="722"/>
      <c r="O18" s="60"/>
    </row>
    <row r="19" spans="1:16">
      <c r="A19" s="299"/>
      <c r="B19" s="729"/>
      <c r="C19" s="729"/>
      <c r="D19" s="729"/>
      <c r="E19" s="729"/>
      <c r="F19" s="729"/>
      <c r="G19" s="729"/>
      <c r="H19" s="729"/>
      <c r="I19" s="730"/>
      <c r="K19" s="153"/>
      <c r="L19" s="60"/>
      <c r="M19" s="60"/>
      <c r="N19" s="722"/>
      <c r="O19" s="60"/>
    </row>
    <row r="20" spans="1:16">
      <c r="A20" s="299"/>
      <c r="B20" s="729"/>
      <c r="C20" s="729"/>
      <c r="D20" s="729"/>
      <c r="E20" s="729"/>
      <c r="F20" s="729"/>
      <c r="G20" s="729"/>
      <c r="H20" s="729"/>
      <c r="I20" s="730"/>
      <c r="K20" s="723" t="s">
        <v>664</v>
      </c>
      <c r="L20" s="723"/>
      <c r="M20" s="723"/>
      <c r="N20" s="724"/>
      <c r="O20" s="723"/>
    </row>
    <row r="21" spans="1:16">
      <c r="A21" s="299"/>
      <c r="B21" s="729"/>
      <c r="C21" s="729"/>
      <c r="D21" s="729"/>
      <c r="E21" s="729"/>
      <c r="F21" s="729"/>
      <c r="G21" s="729"/>
      <c r="H21" s="729"/>
      <c r="I21" s="730"/>
      <c r="K21" s="723"/>
      <c r="L21" s="723" t="s">
        <v>665</v>
      </c>
      <c r="M21" s="723"/>
      <c r="N21" s="724"/>
      <c r="O21" s="723"/>
    </row>
    <row r="22" spans="1:16">
      <c r="A22" s="299"/>
      <c r="B22" s="729"/>
      <c r="C22" s="729"/>
      <c r="D22" s="729"/>
      <c r="E22" s="729"/>
      <c r="F22" s="729"/>
      <c r="G22" s="729"/>
      <c r="H22" s="729"/>
      <c r="I22" s="730"/>
      <c r="K22" s="723"/>
      <c r="L22" s="723"/>
      <c r="M22" s="723" t="s">
        <v>1055</v>
      </c>
      <c r="N22" s="724"/>
      <c r="O22" s="723"/>
    </row>
    <row r="23" spans="1:16">
      <c r="A23" s="299"/>
      <c r="B23" s="729"/>
      <c r="C23" s="729"/>
      <c r="D23" s="729"/>
      <c r="E23" s="729"/>
      <c r="F23" s="729"/>
      <c r="G23" s="729"/>
      <c r="H23" s="729"/>
      <c r="I23" s="730"/>
      <c r="K23" s="723"/>
      <c r="L23" s="723"/>
      <c r="M23" s="723" t="s">
        <v>1056</v>
      </c>
      <c r="N23" s="724"/>
      <c r="O23" s="723"/>
    </row>
    <row r="24" spans="1:16">
      <c r="A24" s="299"/>
      <c r="B24" s="729"/>
      <c r="C24" s="729"/>
      <c r="D24" s="729"/>
      <c r="E24" s="729"/>
      <c r="F24" s="729"/>
      <c r="G24" s="729"/>
      <c r="H24" s="729"/>
      <c r="I24" s="730"/>
      <c r="L24" s="723"/>
      <c r="M24" s="723"/>
      <c r="N24" s="723"/>
      <c r="O24" s="724"/>
      <c r="P24" s="723"/>
    </row>
    <row r="25" spans="1:16">
      <c r="A25" s="299"/>
      <c r="B25" s="729"/>
      <c r="C25" s="729"/>
      <c r="D25" s="729"/>
      <c r="E25" s="729"/>
      <c r="F25" s="729"/>
      <c r="G25" s="729"/>
      <c r="H25" s="729"/>
      <c r="I25" s="730"/>
      <c r="L25" s="723"/>
      <c r="M25" s="723"/>
      <c r="N25" s="723"/>
      <c r="O25" s="724"/>
      <c r="P25" s="723"/>
    </row>
    <row r="26" spans="1:16">
      <c r="A26" s="731"/>
      <c r="B26" s="729"/>
      <c r="C26" s="729"/>
      <c r="D26" s="729"/>
      <c r="E26" s="729"/>
      <c r="F26" s="729"/>
      <c r="G26" s="729"/>
      <c r="H26" s="729"/>
      <c r="I26" s="730"/>
      <c r="L26" s="723"/>
      <c r="M26" s="723"/>
      <c r="N26" s="723"/>
      <c r="O26" s="724"/>
      <c r="P26" s="723"/>
    </row>
    <row r="27" spans="1:16">
      <c r="A27" s="299"/>
      <c r="B27" s="729"/>
      <c r="C27" s="729"/>
      <c r="D27" s="729"/>
      <c r="E27" s="729"/>
      <c r="F27" s="729"/>
      <c r="G27" s="729"/>
      <c r="H27" s="729"/>
      <c r="I27" s="730"/>
      <c r="L27" s="723"/>
      <c r="M27" s="723"/>
      <c r="N27" s="723"/>
      <c r="O27" s="724"/>
      <c r="P27" s="723"/>
    </row>
    <row r="28" spans="1:16">
      <c r="A28" s="731"/>
      <c r="B28" s="729"/>
      <c r="C28" s="729"/>
      <c r="D28" s="729"/>
      <c r="E28" s="729"/>
      <c r="F28" s="729"/>
      <c r="G28" s="729"/>
      <c r="H28" s="729"/>
      <c r="I28" s="730"/>
      <c r="L28" s="723"/>
      <c r="M28" s="723"/>
      <c r="N28" s="723"/>
      <c r="O28" s="724"/>
      <c r="P28" s="723"/>
    </row>
    <row r="29" spans="1:16">
      <c r="A29" s="731"/>
      <c r="B29" s="729"/>
      <c r="C29" s="729"/>
      <c r="D29" s="729"/>
      <c r="E29" s="729"/>
      <c r="F29" s="729"/>
      <c r="G29" s="729"/>
      <c r="H29" s="729"/>
      <c r="I29" s="730"/>
      <c r="L29" s="723"/>
      <c r="M29" s="723"/>
      <c r="N29" s="723"/>
      <c r="O29" s="724"/>
      <c r="P29" s="723"/>
    </row>
    <row r="30" spans="1:16">
      <c r="A30" s="731"/>
      <c r="B30" s="729"/>
      <c r="C30" s="729"/>
      <c r="D30" s="729"/>
      <c r="E30" s="729"/>
      <c r="F30" s="729"/>
      <c r="G30" s="729"/>
      <c r="H30" s="729"/>
      <c r="I30" s="730"/>
      <c r="N30" s="64"/>
    </row>
    <row r="31" spans="1:16">
      <c r="A31" s="731"/>
      <c r="B31" s="729"/>
      <c r="C31" s="729"/>
      <c r="D31" s="729"/>
      <c r="E31" s="729"/>
      <c r="F31" s="729"/>
      <c r="G31" s="729"/>
      <c r="H31" s="729"/>
      <c r="I31" s="730"/>
    </row>
    <row r="32" spans="1:16">
      <c r="A32" s="731"/>
      <c r="B32" s="729"/>
      <c r="C32" s="729"/>
      <c r="D32" s="729"/>
      <c r="E32" s="729"/>
      <c r="F32" s="729"/>
      <c r="G32" s="729"/>
      <c r="H32" s="729"/>
      <c r="I32" s="730"/>
    </row>
    <row r="33" spans="1:9" ht="19.5" thickBot="1">
      <c r="A33" s="732"/>
      <c r="B33" s="733"/>
      <c r="C33" s="733"/>
      <c r="D33" s="733"/>
      <c r="E33" s="733"/>
      <c r="F33" s="733"/>
      <c r="G33" s="733"/>
      <c r="H33" s="733"/>
      <c r="I33" s="734"/>
    </row>
    <row r="34" spans="1:9">
      <c r="A34" s="24" t="s">
        <v>415</v>
      </c>
    </row>
    <row r="35" spans="1:9">
      <c r="A35" s="24" t="s">
        <v>690</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3" sqref="A3"/>
    </sheetView>
  </sheetViews>
  <sheetFormatPr defaultRowHeight="18.75"/>
  <cols>
    <col min="1" max="9" width="9.375" customWidth="1"/>
    <col min="10" max="22" width="9" style="118"/>
    <col min="23" max="25" width="9" style="53"/>
  </cols>
  <sheetData>
    <row r="1" spans="1:14">
      <c r="A1" s="26" t="s">
        <v>862</v>
      </c>
      <c r="B1" s="28"/>
      <c r="C1" s="28"/>
      <c r="D1" s="28"/>
      <c r="E1" s="28"/>
      <c r="F1" s="52"/>
      <c r="G1" s="127"/>
      <c r="H1" s="28"/>
      <c r="I1" s="128" t="s">
        <v>685</v>
      </c>
    </row>
    <row r="2" spans="1:14">
      <c r="A2" s="1132" t="str">
        <f>注意事項等!A2</f>
        <v>実施計画書（新築建築物のZEB普及促進支援事業）</v>
      </c>
      <c r="B2" s="1132"/>
      <c r="C2" s="1132"/>
      <c r="D2" s="1132"/>
      <c r="E2" s="1132"/>
      <c r="F2" s="1132"/>
      <c r="G2" s="1132"/>
      <c r="H2" s="1132"/>
      <c r="I2" s="1132"/>
    </row>
    <row r="4" spans="1:14" ht="19.5" thickBot="1">
      <c r="A4" s="157" t="s">
        <v>948</v>
      </c>
    </row>
    <row r="5" spans="1:14">
      <c r="A5" s="322"/>
      <c r="B5" s="323"/>
      <c r="C5" s="323"/>
      <c r="D5" s="323"/>
      <c r="E5" s="323"/>
      <c r="F5" s="323"/>
      <c r="G5" s="323"/>
      <c r="H5" s="323"/>
      <c r="I5" s="295"/>
    </row>
    <row r="6" spans="1:14">
      <c r="A6" s="299"/>
      <c r="B6" s="152"/>
      <c r="C6" s="152"/>
      <c r="D6" s="152"/>
      <c r="E6" s="152"/>
      <c r="F6" s="152"/>
      <c r="G6" s="152"/>
      <c r="H6" s="282"/>
      <c r="I6" s="298"/>
      <c r="N6" s="125"/>
    </row>
    <row r="7" spans="1:14">
      <c r="A7" s="299"/>
      <c r="B7" s="152"/>
      <c r="C7" s="152"/>
      <c r="D7" s="152"/>
      <c r="E7" s="152"/>
      <c r="F7" s="152"/>
      <c r="G7" s="152"/>
      <c r="H7" s="152"/>
      <c r="I7" s="298"/>
    </row>
    <row r="8" spans="1:14">
      <c r="A8" s="324"/>
      <c r="B8" s="152"/>
      <c r="C8" s="152"/>
      <c r="D8" s="152"/>
      <c r="E8" s="152"/>
      <c r="F8" s="152"/>
      <c r="G8" s="152"/>
      <c r="H8" s="152"/>
      <c r="I8" s="298"/>
      <c r="K8" s="117" t="s">
        <v>450</v>
      </c>
      <c r="N8" s="125"/>
    </row>
    <row r="9" spans="1:14">
      <c r="A9" s="324"/>
      <c r="B9" s="152"/>
      <c r="C9" s="152"/>
      <c r="D9" s="152"/>
      <c r="E9" s="152"/>
      <c r="F9" s="152"/>
      <c r="G9" s="152"/>
      <c r="H9" s="152"/>
      <c r="I9" s="298"/>
      <c r="K9" s="117" t="s">
        <v>488</v>
      </c>
      <c r="N9" s="125"/>
    </row>
    <row r="10" spans="1:14">
      <c r="A10" s="324"/>
      <c r="B10" s="152"/>
      <c r="C10" s="152"/>
      <c r="D10" s="152"/>
      <c r="E10" s="152"/>
      <c r="F10" s="152"/>
      <c r="G10" s="152"/>
      <c r="H10" s="152"/>
      <c r="I10" s="298"/>
      <c r="N10" s="125"/>
    </row>
    <row r="11" spans="1:14">
      <c r="A11" s="324"/>
      <c r="B11" s="152"/>
      <c r="C11" s="152"/>
      <c r="D11" s="152"/>
      <c r="E11" s="152"/>
      <c r="F11" s="152"/>
      <c r="G11" s="152"/>
      <c r="H11" s="152"/>
      <c r="I11" s="298"/>
      <c r="N11" s="125"/>
    </row>
    <row r="12" spans="1:14">
      <c r="A12" s="324"/>
      <c r="B12" s="152"/>
      <c r="C12" s="152"/>
      <c r="D12" s="152"/>
      <c r="E12" s="152"/>
      <c r="F12" s="152"/>
      <c r="G12" s="152"/>
      <c r="H12" s="152"/>
      <c r="I12" s="298"/>
      <c r="N12" s="125"/>
    </row>
    <row r="13" spans="1:14">
      <c r="A13" s="324"/>
      <c r="B13" s="152"/>
      <c r="C13" s="152"/>
      <c r="D13" s="152"/>
      <c r="E13" s="152"/>
      <c r="F13" s="152"/>
      <c r="G13" s="152"/>
      <c r="H13" s="152"/>
      <c r="I13" s="298"/>
      <c r="N13" s="125"/>
    </row>
    <row r="14" spans="1:14">
      <c r="A14" s="324"/>
      <c r="B14" s="152"/>
      <c r="C14" s="152"/>
      <c r="D14" s="152"/>
      <c r="E14" s="152"/>
      <c r="F14" s="152"/>
      <c r="G14" s="152"/>
      <c r="H14" s="152"/>
      <c r="I14" s="298"/>
      <c r="N14" s="125"/>
    </row>
    <row r="15" spans="1:14">
      <c r="A15" s="299"/>
      <c r="B15" s="152"/>
      <c r="C15" s="152"/>
      <c r="D15" s="152"/>
      <c r="E15" s="152"/>
      <c r="F15" s="152"/>
      <c r="G15" s="152"/>
      <c r="H15" s="152"/>
      <c r="I15" s="298"/>
      <c r="N15" s="125"/>
    </row>
    <row r="16" spans="1:14">
      <c r="A16" s="299"/>
      <c r="B16" s="152"/>
      <c r="C16" s="152"/>
      <c r="D16" s="152"/>
      <c r="E16" s="152"/>
      <c r="F16" s="152"/>
      <c r="G16" s="152"/>
      <c r="H16" s="152"/>
      <c r="I16" s="298"/>
      <c r="N16" s="125"/>
    </row>
    <row r="17" spans="1:14">
      <c r="A17" s="299"/>
      <c r="B17" s="152"/>
      <c r="C17" s="152"/>
      <c r="D17" s="152"/>
      <c r="E17" s="152"/>
      <c r="F17" s="152"/>
      <c r="G17" s="152"/>
      <c r="H17" s="152"/>
      <c r="I17" s="298"/>
      <c r="N17" s="125"/>
    </row>
    <row r="18" spans="1:14">
      <c r="A18" s="325"/>
      <c r="B18" s="152"/>
      <c r="C18" s="152"/>
      <c r="D18" s="152"/>
      <c r="E18" s="152"/>
      <c r="F18" s="152"/>
      <c r="G18" s="152"/>
      <c r="H18" s="152"/>
      <c r="I18" s="298"/>
      <c r="N18" s="125"/>
    </row>
    <row r="19" spans="1:14">
      <c r="A19" s="299"/>
      <c r="B19" s="152"/>
      <c r="C19" s="152"/>
      <c r="D19" s="152"/>
      <c r="E19" s="152"/>
      <c r="F19" s="152"/>
      <c r="G19" s="152"/>
      <c r="H19" s="152"/>
      <c r="I19" s="298"/>
      <c r="N19" s="125"/>
    </row>
    <row r="20" spans="1:14">
      <c r="A20" s="299"/>
      <c r="B20" s="152"/>
      <c r="C20" s="152"/>
      <c r="D20" s="152"/>
      <c r="E20" s="152"/>
      <c r="F20" s="152"/>
      <c r="G20" s="152"/>
      <c r="H20" s="152"/>
      <c r="I20" s="298"/>
      <c r="N20" s="125"/>
    </row>
    <row r="21" spans="1:14">
      <c r="A21" s="299"/>
      <c r="B21" s="152"/>
      <c r="C21" s="152"/>
      <c r="D21" s="152"/>
      <c r="E21" s="152"/>
      <c r="F21" s="152"/>
      <c r="G21" s="152"/>
      <c r="H21" s="152"/>
      <c r="I21" s="298"/>
      <c r="N21" s="125"/>
    </row>
    <row r="22" spans="1:14">
      <c r="A22" s="299"/>
      <c r="B22" s="152"/>
      <c r="C22" s="152"/>
      <c r="D22" s="152"/>
      <c r="E22" s="152"/>
      <c r="F22" s="152"/>
      <c r="G22" s="152"/>
      <c r="H22" s="152"/>
      <c r="I22" s="298"/>
      <c r="N22" s="125"/>
    </row>
    <row r="23" spans="1:14">
      <c r="A23" s="324"/>
      <c r="B23" s="152"/>
      <c r="C23" s="152"/>
      <c r="D23" s="152"/>
      <c r="E23" s="152"/>
      <c r="F23" s="152"/>
      <c r="G23" s="152"/>
      <c r="H23" s="152"/>
      <c r="I23" s="298"/>
      <c r="N23" s="125"/>
    </row>
    <row r="24" spans="1:14">
      <c r="A24" s="324"/>
      <c r="B24" s="152"/>
      <c r="C24" s="152"/>
      <c r="D24" s="152"/>
      <c r="E24" s="152"/>
      <c r="F24" s="152"/>
      <c r="G24" s="152"/>
      <c r="H24" s="152"/>
      <c r="I24" s="298"/>
      <c r="N24" s="125"/>
    </row>
    <row r="25" spans="1:14">
      <c r="A25" s="324"/>
      <c r="B25" s="152"/>
      <c r="C25" s="152"/>
      <c r="D25" s="152"/>
      <c r="E25" s="152"/>
      <c r="F25" s="152"/>
      <c r="G25" s="152"/>
      <c r="H25" s="152"/>
      <c r="I25" s="298"/>
      <c r="N25" s="125"/>
    </row>
    <row r="26" spans="1:14">
      <c r="A26" s="324"/>
      <c r="B26" s="152"/>
      <c r="C26" s="152"/>
      <c r="D26" s="152"/>
      <c r="E26" s="152"/>
      <c r="F26" s="152"/>
      <c r="G26" s="152"/>
      <c r="H26" s="152"/>
      <c r="I26" s="298"/>
    </row>
    <row r="27" spans="1:14">
      <c r="A27" s="324"/>
      <c r="B27" s="152"/>
      <c r="C27" s="152"/>
      <c r="D27" s="152"/>
      <c r="E27" s="152"/>
      <c r="F27" s="152"/>
      <c r="G27" s="152"/>
      <c r="H27" s="152"/>
      <c r="I27" s="298"/>
      <c r="N27" s="125"/>
    </row>
    <row r="28" spans="1:14">
      <c r="A28" s="324"/>
      <c r="B28" s="152"/>
      <c r="C28" s="152"/>
      <c r="D28" s="152"/>
      <c r="E28" s="152"/>
      <c r="F28" s="152"/>
      <c r="G28" s="152"/>
      <c r="H28" s="152"/>
      <c r="I28" s="298"/>
    </row>
    <row r="29" spans="1:14">
      <c r="A29" s="324"/>
      <c r="B29" s="152"/>
      <c r="C29" s="152"/>
      <c r="D29" s="152"/>
      <c r="E29" s="152"/>
      <c r="F29" s="152"/>
      <c r="G29" s="152"/>
      <c r="H29" s="152"/>
      <c r="I29" s="298"/>
    </row>
    <row r="30" spans="1:14" ht="19.5" thickBot="1">
      <c r="A30" s="327"/>
      <c r="B30" s="293"/>
      <c r="C30" s="293"/>
      <c r="D30" s="293"/>
      <c r="E30" s="293"/>
      <c r="F30" s="293"/>
      <c r="G30" s="293"/>
      <c r="H30" s="293"/>
      <c r="I30" s="328"/>
    </row>
    <row r="31" spans="1:14" ht="33" customHeight="1">
      <c r="A31" s="1377" t="s">
        <v>1050</v>
      </c>
      <c r="B31" s="1377"/>
      <c r="C31" s="1377"/>
      <c r="D31" s="1377"/>
      <c r="E31" s="1377"/>
      <c r="F31" s="1377"/>
      <c r="G31" s="1377"/>
      <c r="H31" s="1377"/>
      <c r="I31" s="1377"/>
    </row>
    <row r="32" spans="1:14">
      <c r="A32" s="12" t="s">
        <v>416</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3" sqref="A3"/>
    </sheetView>
  </sheetViews>
  <sheetFormatPr defaultRowHeight="18.75"/>
  <cols>
    <col min="1" max="9" width="9.25" customWidth="1"/>
    <col min="10" max="19" width="8.75" style="118"/>
    <col min="20" max="20" width="13.75" style="118" customWidth="1"/>
    <col min="21" max="22" width="8.75" style="118"/>
    <col min="23" max="25" width="8.75" style="53"/>
  </cols>
  <sheetData>
    <row r="1" spans="1:22">
      <c r="A1" s="26" t="s">
        <v>862</v>
      </c>
      <c r="B1" s="28"/>
      <c r="C1" s="28"/>
      <c r="D1" s="28"/>
      <c r="E1" s="28"/>
      <c r="F1" s="52"/>
      <c r="G1" s="127"/>
      <c r="H1" s="28"/>
      <c r="I1" s="128"/>
      <c r="J1" s="128"/>
      <c r="K1" s="128"/>
      <c r="L1" s="128"/>
      <c r="M1" s="128"/>
      <c r="N1" s="128"/>
      <c r="O1" s="128"/>
      <c r="P1" s="128"/>
      <c r="Q1" s="128"/>
      <c r="R1" s="128"/>
      <c r="S1" s="128"/>
      <c r="T1" s="128" t="s">
        <v>685</v>
      </c>
    </row>
    <row r="2" spans="1:22">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1132"/>
      <c r="S2" s="1132"/>
      <c r="T2" s="1132"/>
    </row>
    <row r="3" spans="1:22">
      <c r="J3"/>
      <c r="K3"/>
      <c r="L3"/>
      <c r="M3"/>
      <c r="N3"/>
      <c r="O3"/>
      <c r="P3"/>
      <c r="Q3"/>
      <c r="R3"/>
      <c r="S3"/>
      <c r="T3"/>
    </row>
    <row r="4" spans="1:22" ht="19.5" thickBot="1">
      <c r="A4" s="157" t="s">
        <v>948</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450</v>
      </c>
    </row>
    <row r="9" spans="1:22">
      <c r="A9" s="324"/>
      <c r="B9" s="152"/>
      <c r="C9" s="152"/>
      <c r="D9" s="152"/>
      <c r="E9" s="152"/>
      <c r="F9" s="152"/>
      <c r="G9" s="152"/>
      <c r="H9" s="152"/>
      <c r="I9" s="152"/>
      <c r="J9" s="152"/>
      <c r="K9" s="152"/>
      <c r="L9" s="152"/>
      <c r="M9" s="152"/>
      <c r="N9" s="152"/>
      <c r="O9" s="152"/>
      <c r="P9" s="152"/>
      <c r="Q9" s="152"/>
      <c r="R9" s="152"/>
      <c r="S9" s="152"/>
      <c r="T9" s="298"/>
      <c r="V9" s="117" t="s">
        <v>488</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152"/>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20.45" customHeight="1">
      <c r="A37" s="1377" t="s">
        <v>1050</v>
      </c>
      <c r="B37" s="1377"/>
      <c r="C37" s="1377"/>
      <c r="D37" s="1377"/>
      <c r="E37" s="1377"/>
      <c r="F37" s="1377"/>
      <c r="G37" s="1377"/>
      <c r="H37" s="1377"/>
      <c r="I37" s="1377"/>
      <c r="J37" s="1377"/>
      <c r="K37" s="1377"/>
      <c r="L37" s="1377"/>
      <c r="M37" s="1377"/>
      <c r="N37" s="1377"/>
      <c r="O37" s="1377"/>
      <c r="P37" s="1377"/>
      <c r="Q37" s="1377"/>
      <c r="R37" s="1377"/>
      <c r="S37" s="1377"/>
      <c r="T37" s="1377"/>
    </row>
    <row r="38" spans="1:20">
      <c r="A38" s="12" t="s">
        <v>416</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3" sqref="A3"/>
    </sheetView>
  </sheetViews>
  <sheetFormatPr defaultRowHeight="18.75"/>
  <cols>
    <col min="1" max="9" width="9.25" customWidth="1"/>
    <col min="10" max="22" width="8.75" style="118"/>
    <col min="23" max="25" width="8.75" style="53"/>
  </cols>
  <sheetData>
    <row r="1" spans="1:22">
      <c r="A1" s="26" t="s">
        <v>862</v>
      </c>
      <c r="B1" s="28"/>
      <c r="C1" s="28"/>
      <c r="D1" s="28"/>
      <c r="E1" s="28"/>
      <c r="F1" s="52"/>
      <c r="G1" s="127"/>
      <c r="H1" s="28"/>
      <c r="I1" s="128"/>
      <c r="J1" s="128"/>
      <c r="K1" s="128"/>
      <c r="L1" s="128"/>
      <c r="M1" s="128"/>
      <c r="N1" s="128"/>
      <c r="O1" s="128"/>
      <c r="P1" s="128"/>
      <c r="Q1" s="128"/>
      <c r="R1" s="128"/>
      <c r="S1" s="128"/>
      <c r="T1" s="128" t="s">
        <v>685</v>
      </c>
    </row>
    <row r="2" spans="1:22">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1132"/>
      <c r="S2" s="1132"/>
      <c r="T2" s="1132"/>
    </row>
    <row r="3" spans="1:22">
      <c r="J3"/>
      <c r="K3"/>
      <c r="L3"/>
      <c r="M3"/>
      <c r="N3"/>
      <c r="O3"/>
      <c r="P3"/>
      <c r="Q3"/>
      <c r="R3"/>
      <c r="S3"/>
      <c r="T3"/>
    </row>
    <row r="4" spans="1:22" ht="19.5" thickBot="1">
      <c r="A4" s="157" t="s">
        <v>948</v>
      </c>
      <c r="J4"/>
      <c r="K4"/>
      <c r="L4"/>
      <c r="M4"/>
      <c r="N4"/>
      <c r="O4"/>
      <c r="P4"/>
      <c r="Q4"/>
      <c r="R4"/>
      <c r="S4"/>
      <c r="T4"/>
    </row>
    <row r="5" spans="1:22">
      <c r="A5" s="322"/>
      <c r="B5" s="323"/>
      <c r="C5" s="323"/>
      <c r="D5" s="323"/>
      <c r="E5" s="323"/>
      <c r="F5" s="323"/>
      <c r="G5" s="323"/>
      <c r="H5" s="323"/>
      <c r="I5" s="323"/>
      <c r="J5" s="323"/>
      <c r="K5" s="323"/>
      <c r="L5" s="323"/>
      <c r="M5" s="323"/>
      <c r="N5" s="323"/>
      <c r="O5" s="323"/>
      <c r="P5" s="323"/>
      <c r="Q5" s="323"/>
      <c r="R5" s="323"/>
      <c r="S5" s="323"/>
      <c r="T5" s="295"/>
    </row>
    <row r="6" spans="1:22">
      <c r="A6" s="299"/>
      <c r="B6" s="152"/>
      <c r="C6" s="152"/>
      <c r="D6" s="152"/>
      <c r="E6" s="152"/>
      <c r="F6" s="152"/>
      <c r="G6" s="152"/>
      <c r="H6" s="282"/>
      <c r="I6" s="152"/>
      <c r="J6" s="152"/>
      <c r="K6" s="152"/>
      <c r="L6" s="152"/>
      <c r="M6" s="152"/>
      <c r="N6" s="152"/>
      <c r="O6" s="152"/>
      <c r="P6" s="152"/>
      <c r="Q6" s="152"/>
      <c r="R6" s="152"/>
      <c r="S6" s="152"/>
      <c r="T6" s="298"/>
    </row>
    <row r="7" spans="1:22">
      <c r="A7" s="299"/>
      <c r="B7" s="152"/>
      <c r="C7" s="152"/>
      <c r="D7" s="152"/>
      <c r="E7" s="152"/>
      <c r="F7" s="152"/>
      <c r="G7" s="152"/>
      <c r="H7" s="152"/>
      <c r="I7" s="152"/>
      <c r="J7" s="152"/>
      <c r="K7" s="152"/>
      <c r="L7" s="152"/>
      <c r="M7" s="152"/>
      <c r="N7" s="152"/>
      <c r="O7" s="152"/>
      <c r="P7" s="152"/>
      <c r="Q7" s="152"/>
      <c r="R7" s="152"/>
      <c r="S7" s="152"/>
      <c r="T7" s="298"/>
    </row>
    <row r="8" spans="1:22">
      <c r="A8" s="324"/>
      <c r="B8" s="152"/>
      <c r="C8" s="152"/>
      <c r="D8" s="152"/>
      <c r="E8" s="152"/>
      <c r="F8" s="152"/>
      <c r="G8" s="152"/>
      <c r="H8" s="152"/>
      <c r="I8" s="152"/>
      <c r="J8" s="152"/>
      <c r="K8" s="152"/>
      <c r="L8" s="152"/>
      <c r="M8" s="152"/>
      <c r="N8" s="152"/>
      <c r="O8" s="152"/>
      <c r="P8" s="152"/>
      <c r="Q8" s="152"/>
      <c r="R8" s="152"/>
      <c r="S8" s="152"/>
      <c r="T8" s="298"/>
      <c r="V8" s="117" t="s">
        <v>450</v>
      </c>
    </row>
    <row r="9" spans="1:22">
      <c r="A9" s="324"/>
      <c r="B9" s="152"/>
      <c r="C9" s="152"/>
      <c r="D9" s="152"/>
      <c r="E9" s="152"/>
      <c r="F9" s="152"/>
      <c r="G9" s="152"/>
      <c r="H9" s="152"/>
      <c r="I9" s="152"/>
      <c r="J9" s="152"/>
      <c r="K9" s="152"/>
      <c r="L9" s="152"/>
      <c r="M9" s="152"/>
      <c r="N9" s="152"/>
      <c r="O9" s="152"/>
      <c r="P9" s="152"/>
      <c r="Q9" s="152"/>
      <c r="R9" s="152"/>
      <c r="S9" s="152"/>
      <c r="T9" s="298"/>
      <c r="V9" s="117" t="s">
        <v>488</v>
      </c>
    </row>
    <row r="10" spans="1:22">
      <c r="A10" s="324"/>
      <c r="B10" s="152"/>
      <c r="C10" s="152"/>
      <c r="D10" s="152"/>
      <c r="E10" s="152"/>
      <c r="F10" s="152"/>
      <c r="G10" s="152"/>
      <c r="H10" s="152"/>
      <c r="I10" s="152"/>
      <c r="J10" s="152"/>
      <c r="K10" s="152"/>
      <c r="L10" s="152"/>
      <c r="M10" s="152"/>
      <c r="N10" s="152"/>
      <c r="O10" s="152"/>
      <c r="P10" s="152"/>
      <c r="Q10" s="152"/>
      <c r="R10" s="152"/>
      <c r="S10" s="152"/>
      <c r="T10" s="298"/>
    </row>
    <row r="11" spans="1:22">
      <c r="A11" s="324"/>
      <c r="B11" s="152"/>
      <c r="C11" s="152"/>
      <c r="D11" s="152"/>
      <c r="E11" s="152"/>
      <c r="F11" s="152"/>
      <c r="G11" s="152"/>
      <c r="H11" s="152"/>
      <c r="I11" s="152"/>
      <c r="J11" s="152"/>
      <c r="K11" s="152"/>
      <c r="L11" s="152"/>
      <c r="M11" s="152"/>
      <c r="N11" s="152"/>
      <c r="O11" s="152"/>
      <c r="P11" s="152"/>
      <c r="Q11" s="152"/>
      <c r="R11" s="152"/>
      <c r="S11" s="152"/>
      <c r="T11" s="298"/>
    </row>
    <row r="12" spans="1:22">
      <c r="A12" s="324"/>
      <c r="B12" s="152"/>
      <c r="C12" s="152"/>
      <c r="D12" s="152"/>
      <c r="E12" s="152"/>
      <c r="F12" s="152"/>
      <c r="G12" s="152"/>
      <c r="H12" s="152"/>
      <c r="I12" s="152"/>
      <c r="J12" s="152"/>
      <c r="K12" s="152"/>
      <c r="L12" s="152"/>
      <c r="M12" s="152"/>
      <c r="N12" s="152"/>
      <c r="O12" s="152"/>
      <c r="P12" s="152"/>
      <c r="Q12" s="152"/>
      <c r="R12" s="152"/>
      <c r="S12" s="152"/>
      <c r="T12" s="298"/>
    </row>
    <row r="13" spans="1:22">
      <c r="A13" s="324"/>
      <c r="B13" s="152"/>
      <c r="C13" s="152"/>
      <c r="D13" s="152"/>
      <c r="E13" s="152"/>
      <c r="F13" s="152"/>
      <c r="G13" s="152"/>
      <c r="H13" s="152"/>
      <c r="I13" s="152"/>
      <c r="J13" s="152"/>
      <c r="K13" s="152"/>
      <c r="L13" s="152"/>
      <c r="M13" s="152"/>
      <c r="N13" s="152"/>
      <c r="O13" s="152"/>
      <c r="P13" s="152"/>
      <c r="Q13" s="152"/>
      <c r="R13" s="152"/>
      <c r="S13" s="152"/>
      <c r="T13" s="298"/>
    </row>
    <row r="14" spans="1:22">
      <c r="A14" s="324"/>
      <c r="B14" s="152"/>
      <c r="C14" s="152"/>
      <c r="D14" s="152"/>
      <c r="E14" s="152"/>
      <c r="F14" s="152"/>
      <c r="G14" s="152"/>
      <c r="H14" s="152"/>
      <c r="I14" s="152"/>
      <c r="J14" s="152"/>
      <c r="K14" s="152"/>
      <c r="L14" s="152"/>
      <c r="M14" s="152"/>
      <c r="N14" s="152"/>
      <c r="O14" s="152"/>
      <c r="P14" s="152"/>
      <c r="Q14" s="152"/>
      <c r="R14" s="152"/>
      <c r="S14" s="152"/>
      <c r="T14" s="298"/>
    </row>
    <row r="15" spans="1:22">
      <c r="A15" s="299"/>
      <c r="B15" s="152"/>
      <c r="C15" s="152"/>
      <c r="D15" s="152"/>
      <c r="E15" s="152"/>
      <c r="F15" s="152"/>
      <c r="G15" s="152"/>
      <c r="H15" s="152"/>
      <c r="I15" s="152"/>
      <c r="J15" s="152"/>
      <c r="K15" s="152"/>
      <c r="L15" s="152"/>
      <c r="M15" s="152"/>
      <c r="N15" s="152"/>
      <c r="O15" s="152"/>
      <c r="P15" s="152"/>
      <c r="Q15" s="152"/>
      <c r="R15" s="152"/>
      <c r="S15" s="152"/>
      <c r="T15" s="298"/>
    </row>
    <row r="16" spans="1:22">
      <c r="A16" s="299"/>
      <c r="B16" s="152"/>
      <c r="C16" s="152"/>
      <c r="D16" s="152"/>
      <c r="E16" s="152"/>
      <c r="F16" s="152"/>
      <c r="G16" s="152"/>
      <c r="H16" s="152"/>
      <c r="I16" s="152"/>
      <c r="J16" s="152"/>
      <c r="K16" s="152"/>
      <c r="L16" s="152"/>
      <c r="M16" s="152"/>
      <c r="N16" s="152"/>
      <c r="O16" s="152"/>
      <c r="P16" s="152"/>
      <c r="Q16" s="152"/>
      <c r="R16" s="152"/>
      <c r="S16" s="152"/>
      <c r="T16" s="298"/>
    </row>
    <row r="17" spans="1:20">
      <c r="A17" s="299"/>
      <c r="B17" s="152"/>
      <c r="C17" s="152"/>
      <c r="D17" s="152"/>
      <c r="E17" s="152"/>
      <c r="F17" s="152"/>
      <c r="G17" s="152"/>
      <c r="H17" s="152"/>
      <c r="I17" s="152"/>
      <c r="J17" s="152"/>
      <c r="K17" s="152"/>
      <c r="L17" s="152"/>
      <c r="M17" s="152"/>
      <c r="N17" s="152"/>
      <c r="O17" s="152"/>
      <c r="P17" s="152"/>
      <c r="Q17" s="152"/>
      <c r="R17" s="152"/>
      <c r="S17" s="152"/>
      <c r="T17" s="298"/>
    </row>
    <row r="18" spans="1:20">
      <c r="A18" s="299"/>
      <c r="B18" s="152"/>
      <c r="C18" s="152"/>
      <c r="D18" s="152"/>
      <c r="E18" s="152"/>
      <c r="F18" s="152"/>
      <c r="G18" s="152"/>
      <c r="H18" s="152"/>
      <c r="I18" s="152"/>
      <c r="J18" s="152"/>
      <c r="K18" s="152"/>
      <c r="L18" s="152"/>
      <c r="M18" s="152"/>
      <c r="N18" s="152"/>
      <c r="O18" s="152"/>
      <c r="P18" s="152"/>
      <c r="Q18" s="152"/>
      <c r="R18" s="152"/>
      <c r="S18" s="152"/>
      <c r="T18" s="298"/>
    </row>
    <row r="19" spans="1:20">
      <c r="A19" s="299"/>
      <c r="B19" s="152"/>
      <c r="C19" s="152"/>
      <c r="D19" s="152"/>
      <c r="E19" s="152"/>
      <c r="F19" s="152"/>
      <c r="G19" s="152"/>
      <c r="H19" s="152"/>
      <c r="I19" s="152"/>
      <c r="J19" s="152"/>
      <c r="K19" s="152"/>
      <c r="L19" s="152"/>
      <c r="M19" s="152"/>
      <c r="N19" s="152"/>
      <c r="O19" s="152"/>
      <c r="P19" s="152"/>
      <c r="Q19" s="152"/>
      <c r="R19" s="152"/>
      <c r="S19" s="152"/>
      <c r="T19" s="298"/>
    </row>
    <row r="20" spans="1:20">
      <c r="A20" s="299"/>
      <c r="B20" s="152"/>
      <c r="C20" s="152"/>
      <c r="D20" s="152"/>
      <c r="E20" s="152"/>
      <c r="F20" s="152"/>
      <c r="G20" s="152"/>
      <c r="H20" s="152"/>
      <c r="I20" s="152"/>
      <c r="J20" s="152"/>
      <c r="K20" s="152"/>
      <c r="L20" s="152"/>
      <c r="M20" s="152"/>
      <c r="N20" s="152"/>
      <c r="O20" s="152"/>
      <c r="P20" s="152"/>
      <c r="Q20" s="152"/>
      <c r="R20" s="152"/>
      <c r="S20" s="152"/>
      <c r="T20" s="298"/>
    </row>
    <row r="21" spans="1:20">
      <c r="A21" s="299"/>
      <c r="B21" s="152"/>
      <c r="C21" s="152"/>
      <c r="D21" s="152"/>
      <c r="E21" s="152"/>
      <c r="F21" s="152"/>
      <c r="G21" s="152"/>
      <c r="H21" s="152"/>
      <c r="I21" s="152"/>
      <c r="J21" s="152"/>
      <c r="K21" s="152"/>
      <c r="L21" s="152"/>
      <c r="M21" s="152"/>
      <c r="N21" s="152"/>
      <c r="O21" s="152"/>
      <c r="P21" s="152"/>
      <c r="Q21" s="152"/>
      <c r="R21" s="152"/>
      <c r="S21" s="152"/>
      <c r="T21" s="298"/>
    </row>
    <row r="22" spans="1:20">
      <c r="A22" s="299"/>
      <c r="B22" s="152"/>
      <c r="C22" s="152"/>
      <c r="D22" s="152"/>
      <c r="E22" s="152"/>
      <c r="F22" s="152"/>
      <c r="G22" s="152"/>
      <c r="H22" s="152"/>
      <c r="I22" s="152"/>
      <c r="J22" s="152"/>
      <c r="K22" s="152"/>
      <c r="L22" s="152"/>
      <c r="M22" s="152"/>
      <c r="N22" s="152"/>
      <c r="O22" s="152"/>
      <c r="P22" s="152"/>
      <c r="Q22" s="152"/>
      <c r="R22" s="152"/>
      <c r="S22" s="152"/>
      <c r="T22" s="298"/>
    </row>
    <row r="23" spans="1:20">
      <c r="A23" s="299"/>
      <c r="B23" s="152"/>
      <c r="C23" s="152"/>
      <c r="D23" s="152"/>
      <c r="E23" s="152"/>
      <c r="F23" s="152"/>
      <c r="G23" s="152"/>
      <c r="H23" s="152"/>
      <c r="I23" s="152"/>
      <c r="J23" s="152"/>
      <c r="K23" s="152"/>
      <c r="L23" s="152"/>
      <c r="M23" s="152"/>
      <c r="N23" s="152"/>
      <c r="O23" s="152"/>
      <c r="P23" s="152"/>
      <c r="Q23" s="152"/>
      <c r="R23" s="152"/>
      <c r="S23" s="152"/>
      <c r="T23" s="298"/>
    </row>
    <row r="24" spans="1:20">
      <c r="A24" s="325"/>
      <c r="B24" s="152"/>
      <c r="C24" s="152"/>
      <c r="D24" s="152"/>
      <c r="E24" s="152"/>
      <c r="F24" s="152"/>
      <c r="G24" s="152"/>
      <c r="H24" s="152"/>
      <c r="I24" s="152"/>
      <c r="J24" s="152"/>
      <c r="K24" s="152"/>
      <c r="L24" s="152"/>
      <c r="M24" s="152"/>
      <c r="N24" s="152"/>
      <c r="O24" s="152"/>
      <c r="P24" s="152"/>
      <c r="Q24" s="152"/>
      <c r="R24" s="152"/>
      <c r="S24" s="152"/>
      <c r="T24" s="298"/>
    </row>
    <row r="25" spans="1:20">
      <c r="A25" s="299"/>
      <c r="B25" s="152"/>
      <c r="C25" s="152"/>
      <c r="D25" s="152"/>
      <c r="E25" s="152"/>
      <c r="F25" s="152"/>
      <c r="G25" s="152"/>
      <c r="H25" s="152"/>
      <c r="I25" s="152"/>
      <c r="J25" s="152"/>
      <c r="K25" s="152"/>
      <c r="L25" s="152"/>
      <c r="M25" s="152"/>
      <c r="N25" s="152"/>
      <c r="O25" s="152"/>
      <c r="P25" s="152"/>
      <c r="Q25" s="152"/>
      <c r="R25" s="152"/>
      <c r="S25" s="152"/>
      <c r="T25" s="298"/>
    </row>
    <row r="26" spans="1:20">
      <c r="A26" s="299"/>
      <c r="B26" s="152"/>
      <c r="C26" s="152"/>
      <c r="D26" s="152"/>
      <c r="E26" s="152"/>
      <c r="F26" s="152"/>
      <c r="G26" s="152"/>
      <c r="H26" s="152"/>
      <c r="I26" s="152"/>
      <c r="J26" s="152"/>
      <c r="K26" s="152"/>
      <c r="L26" s="152"/>
      <c r="M26" s="152"/>
      <c r="N26" s="152"/>
      <c r="O26" s="152"/>
      <c r="P26" s="152"/>
      <c r="Q26" s="152"/>
      <c r="R26" s="152"/>
      <c r="S26" s="152"/>
      <c r="T26" s="298"/>
    </row>
    <row r="27" spans="1:20">
      <c r="A27" s="299"/>
      <c r="B27" s="152"/>
      <c r="C27" s="152"/>
      <c r="D27" s="152"/>
      <c r="E27" s="152"/>
      <c r="F27" s="152"/>
      <c r="G27" s="152"/>
      <c r="H27" s="152"/>
      <c r="I27" s="152"/>
      <c r="J27" s="152"/>
      <c r="K27" s="152"/>
      <c r="L27" s="152"/>
      <c r="M27" s="152"/>
      <c r="N27" s="152"/>
      <c r="O27" s="152"/>
      <c r="P27" s="152"/>
      <c r="Q27" s="152"/>
      <c r="R27" s="152"/>
      <c r="S27" s="152"/>
      <c r="T27" s="298"/>
    </row>
    <row r="28" spans="1:20">
      <c r="A28" s="299"/>
      <c r="B28" s="152"/>
      <c r="C28" s="152"/>
      <c r="D28" s="152"/>
      <c r="E28" s="152"/>
      <c r="F28" s="152"/>
      <c r="G28" s="152"/>
      <c r="H28" s="152"/>
      <c r="I28" s="152"/>
      <c r="J28" s="152"/>
      <c r="K28" s="152"/>
      <c r="L28" s="152"/>
      <c r="M28" s="152"/>
      <c r="N28" s="152"/>
      <c r="O28" s="152"/>
      <c r="P28" s="152"/>
      <c r="Q28" s="152"/>
      <c r="R28" s="152"/>
      <c r="S28" s="152"/>
      <c r="T28" s="298"/>
    </row>
    <row r="29" spans="1:20">
      <c r="A29" s="324"/>
      <c r="B29" s="152"/>
      <c r="C29" s="152"/>
      <c r="D29" s="152"/>
      <c r="E29" s="152"/>
      <c r="F29" s="152"/>
      <c r="G29" s="152"/>
      <c r="H29" s="152"/>
      <c r="I29" s="152"/>
      <c r="J29" s="152"/>
      <c r="K29" s="152"/>
      <c r="L29" s="152"/>
      <c r="M29" s="152"/>
      <c r="N29" s="152"/>
      <c r="O29" s="152"/>
      <c r="P29" s="152"/>
      <c r="Q29" s="152"/>
      <c r="R29" s="152"/>
      <c r="S29" s="152"/>
      <c r="T29" s="298"/>
    </row>
    <row r="30" spans="1:20">
      <c r="A30" s="324"/>
      <c r="B30" s="152"/>
      <c r="C30" s="152"/>
      <c r="D30" s="152"/>
      <c r="E30" s="152"/>
      <c r="F30" s="152"/>
      <c r="G30" s="152"/>
      <c r="H30" s="152"/>
      <c r="I30" s="152"/>
      <c r="J30" s="152"/>
      <c r="K30" s="152"/>
      <c r="L30" s="152"/>
      <c r="M30" s="152"/>
      <c r="N30" s="152"/>
      <c r="O30" s="152"/>
      <c r="P30" s="152"/>
      <c r="Q30" s="152"/>
      <c r="R30" s="152"/>
      <c r="S30" s="152"/>
      <c r="T30" s="298"/>
    </row>
    <row r="31" spans="1:20">
      <c r="A31" s="324"/>
      <c r="B31" s="152"/>
      <c r="C31" s="152"/>
      <c r="D31" s="152"/>
      <c r="E31" s="152"/>
      <c r="F31" s="152"/>
      <c r="G31" s="152"/>
      <c r="H31" s="152"/>
      <c r="I31" s="152"/>
      <c r="J31" s="152"/>
      <c r="K31" s="152"/>
      <c r="L31" s="152"/>
      <c r="M31" s="152"/>
      <c r="N31" s="152"/>
      <c r="O31" s="152"/>
      <c r="P31" s="152"/>
      <c r="Q31" s="152"/>
      <c r="R31" s="152"/>
      <c r="S31" s="152"/>
      <c r="T31" s="298"/>
    </row>
    <row r="32" spans="1:20">
      <c r="A32" s="324"/>
      <c r="B32" s="152"/>
      <c r="C32" s="152"/>
      <c r="D32" s="152"/>
      <c r="E32" s="152"/>
      <c r="F32" s="152"/>
      <c r="G32" s="152"/>
      <c r="H32" s="152"/>
      <c r="I32" s="152"/>
      <c r="J32" s="152"/>
      <c r="K32" s="152"/>
      <c r="L32" s="152"/>
      <c r="M32" s="152"/>
      <c r="N32" s="152"/>
      <c r="O32" s="152"/>
      <c r="P32" s="152"/>
      <c r="Q32" s="152"/>
      <c r="R32" s="152"/>
      <c r="S32" s="152"/>
      <c r="T32" s="298"/>
    </row>
    <row r="33" spans="1:20">
      <c r="A33" s="324"/>
      <c r="B33" s="874"/>
      <c r="C33" s="152"/>
      <c r="D33" s="152"/>
      <c r="E33" s="152"/>
      <c r="F33" s="152"/>
      <c r="G33" s="152"/>
      <c r="H33" s="152"/>
      <c r="I33" s="152"/>
      <c r="J33" s="152"/>
      <c r="K33" s="152"/>
      <c r="L33" s="152"/>
      <c r="M33" s="152"/>
      <c r="N33" s="152"/>
      <c r="O33" s="152"/>
      <c r="P33" s="152"/>
      <c r="Q33" s="152"/>
      <c r="R33" s="152"/>
      <c r="S33" s="152"/>
      <c r="T33" s="298"/>
    </row>
    <row r="34" spans="1:20">
      <c r="A34" s="324"/>
      <c r="B34" s="152"/>
      <c r="C34" s="152"/>
      <c r="D34" s="152"/>
      <c r="E34" s="152"/>
      <c r="F34" s="152"/>
      <c r="G34" s="152"/>
      <c r="H34" s="152"/>
      <c r="I34" s="152"/>
      <c r="J34" s="152"/>
      <c r="K34" s="152"/>
      <c r="L34" s="152"/>
      <c r="M34" s="152"/>
      <c r="N34" s="152"/>
      <c r="O34" s="152"/>
      <c r="P34" s="152"/>
      <c r="Q34" s="152"/>
      <c r="R34" s="152"/>
      <c r="S34" s="152"/>
      <c r="T34" s="298"/>
    </row>
    <row r="35" spans="1:20">
      <c r="A35" s="324"/>
      <c r="B35" s="152"/>
      <c r="C35" s="152"/>
      <c r="D35" s="152"/>
      <c r="E35" s="152"/>
      <c r="F35" s="152"/>
      <c r="G35" s="152"/>
      <c r="H35" s="152"/>
      <c r="I35" s="152"/>
      <c r="J35" s="152"/>
      <c r="K35" s="152"/>
      <c r="L35" s="152"/>
      <c r="M35" s="152"/>
      <c r="N35" s="152"/>
      <c r="O35" s="152"/>
      <c r="P35" s="152"/>
      <c r="Q35" s="152"/>
      <c r="R35" s="152"/>
      <c r="S35" s="152"/>
      <c r="T35" s="298"/>
    </row>
    <row r="36" spans="1:20" ht="19.5" thickBot="1">
      <c r="A36" s="327"/>
      <c r="B36" s="293"/>
      <c r="C36" s="293"/>
      <c r="D36" s="293"/>
      <c r="E36" s="293"/>
      <c r="F36" s="293"/>
      <c r="G36" s="293"/>
      <c r="H36" s="293"/>
      <c r="I36" s="293"/>
      <c r="J36" s="293"/>
      <c r="K36" s="293"/>
      <c r="L36" s="293"/>
      <c r="M36" s="293"/>
      <c r="N36" s="293"/>
      <c r="O36" s="293"/>
      <c r="P36" s="293"/>
      <c r="Q36" s="293"/>
      <c r="R36" s="293"/>
      <c r="S36" s="293"/>
      <c r="T36" s="328"/>
    </row>
    <row r="37" spans="1:20" ht="30" customHeight="1">
      <c r="A37" s="1377" t="s">
        <v>1050</v>
      </c>
      <c r="B37" s="1377"/>
      <c r="C37" s="1377"/>
      <c r="D37" s="1377"/>
      <c r="E37" s="1377"/>
      <c r="F37" s="1377"/>
      <c r="G37" s="1377"/>
      <c r="H37" s="1377"/>
      <c r="I37" s="1377"/>
      <c r="J37" s="1377"/>
      <c r="K37" s="1377"/>
      <c r="L37" s="1377"/>
      <c r="M37" s="1377"/>
      <c r="N37" s="1377"/>
      <c r="O37" s="1377"/>
      <c r="P37" s="1377"/>
      <c r="Q37" s="1377"/>
      <c r="R37" s="1377"/>
      <c r="S37" s="1377"/>
      <c r="T37" s="1377"/>
    </row>
    <row r="38" spans="1:20">
      <c r="A38" s="12" t="s">
        <v>416</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3" sqref="A3"/>
    </sheetView>
  </sheetViews>
  <sheetFormatPr defaultRowHeight="18.75"/>
  <cols>
    <col min="1" max="2" width="9" customWidth="1"/>
    <col min="19" max="35" width="9" style="53"/>
  </cols>
  <sheetData>
    <row r="1" spans="1:35">
      <c r="A1" s="26" t="s">
        <v>862</v>
      </c>
      <c r="B1" s="26"/>
      <c r="C1" s="28"/>
      <c r="D1" s="28"/>
      <c r="E1" s="28"/>
      <c r="F1" s="28"/>
      <c r="G1" s="52"/>
      <c r="H1" s="126"/>
      <c r="I1" s="126"/>
      <c r="J1" s="126"/>
      <c r="K1" s="126"/>
      <c r="L1" s="126"/>
      <c r="M1" s="28"/>
      <c r="N1" s="28"/>
      <c r="O1" s="28"/>
      <c r="P1" s="28"/>
      <c r="Q1" s="28"/>
      <c r="R1" s="128" t="s">
        <v>685</v>
      </c>
    </row>
    <row r="2" spans="1:35">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1132"/>
    </row>
    <row r="3" spans="1:35">
      <c r="A3" s="766"/>
      <c r="B3" s="766"/>
    </row>
    <row r="4" spans="1:35">
      <c r="A4" s="115" t="s">
        <v>950</v>
      </c>
      <c r="B4" s="1"/>
    </row>
    <row r="5" spans="1:35" ht="5.0999999999999996" customHeight="1" thickBot="1">
      <c r="C5" s="1407"/>
      <c r="D5" s="1407"/>
      <c r="E5" s="1407"/>
      <c r="F5" s="1407"/>
      <c r="G5" s="1407"/>
      <c r="H5" s="1407"/>
      <c r="I5" s="1407"/>
    </row>
    <row r="6" spans="1:35" s="40" customFormat="1" ht="18.75" customHeight="1">
      <c r="A6" s="318"/>
      <c r="B6" s="319"/>
      <c r="C6" s="319"/>
      <c r="D6" s="319"/>
      <c r="E6" s="319"/>
      <c r="F6" s="319"/>
      <c r="G6" s="319"/>
      <c r="H6" s="319"/>
      <c r="I6" s="319"/>
      <c r="J6" s="319"/>
      <c r="K6" s="319"/>
      <c r="L6" s="319"/>
      <c r="M6" s="319"/>
      <c r="N6" s="319"/>
      <c r="O6" s="319"/>
      <c r="P6" s="319"/>
      <c r="Q6" s="319"/>
      <c r="R6" s="320"/>
      <c r="S6" s="65"/>
      <c r="T6" s="65"/>
      <c r="U6" s="65"/>
      <c r="V6" s="65"/>
      <c r="W6" s="65"/>
      <c r="X6" s="65"/>
      <c r="Y6" s="65"/>
      <c r="Z6" s="65"/>
      <c r="AA6" s="65"/>
      <c r="AB6" s="65"/>
      <c r="AC6" s="65"/>
      <c r="AD6" s="65"/>
      <c r="AE6" s="65"/>
      <c r="AF6" s="65"/>
      <c r="AG6" s="65"/>
      <c r="AH6" s="65"/>
      <c r="AI6" s="65"/>
    </row>
    <row r="7" spans="1:35" ht="18.75" customHeight="1">
      <c r="A7" s="321"/>
      <c r="C7" s="8"/>
      <c r="D7" s="8"/>
      <c r="E7" s="8"/>
      <c r="F7" s="8"/>
      <c r="G7" s="8"/>
      <c r="H7" s="8"/>
      <c r="I7" s="8"/>
      <c r="R7" s="119"/>
      <c r="T7" s="60" t="s">
        <v>247</v>
      </c>
    </row>
    <row r="8" spans="1:35" ht="18.75" customHeight="1">
      <c r="A8" s="321"/>
      <c r="B8" s="587"/>
      <c r="C8" s="8"/>
      <c r="J8" s="8"/>
      <c r="R8" s="119"/>
    </row>
    <row r="9" spans="1:35" ht="18.75" customHeight="1">
      <c r="A9" s="321"/>
      <c r="C9" s="8"/>
      <c r="J9" s="8"/>
      <c r="R9" s="119"/>
    </row>
    <row r="10" spans="1:35" ht="18.75" customHeight="1">
      <c r="A10" s="321"/>
      <c r="C10" s="8"/>
      <c r="J10" s="8"/>
      <c r="R10" s="119"/>
    </row>
    <row r="11" spans="1:35" ht="18.75" customHeight="1">
      <c r="A11" s="321"/>
      <c r="C11" s="8"/>
      <c r="J11" s="8"/>
      <c r="R11" s="119"/>
    </row>
    <row r="12" spans="1:35" ht="18.75" customHeight="1">
      <c r="A12" s="321"/>
      <c r="C12" s="8"/>
      <c r="J12" s="8"/>
      <c r="R12" s="119"/>
    </row>
    <row r="13" spans="1:35" ht="18.75" customHeight="1">
      <c r="A13" s="321"/>
      <c r="C13" s="8"/>
      <c r="J13" s="8"/>
      <c r="R13" s="119"/>
    </row>
    <row r="14" spans="1:35" ht="18.75" customHeight="1">
      <c r="A14" s="321"/>
      <c r="C14" s="8"/>
      <c r="J14" s="8"/>
      <c r="R14" s="119"/>
    </row>
    <row r="15" spans="1:35" ht="18.75" customHeight="1">
      <c r="A15" s="321"/>
      <c r="C15" s="8"/>
      <c r="D15" s="8"/>
      <c r="E15" s="8"/>
      <c r="F15" s="8"/>
      <c r="G15" s="8"/>
      <c r="H15" s="8"/>
      <c r="I15" s="8"/>
      <c r="J15" s="8"/>
      <c r="K15" s="8"/>
      <c r="M15" s="8"/>
      <c r="N15" s="8"/>
      <c r="O15" s="8"/>
      <c r="P15" s="8"/>
      <c r="Q15" s="8"/>
      <c r="R15" s="46"/>
    </row>
    <row r="16" spans="1:35" ht="18.75" customHeight="1">
      <c r="A16" s="321"/>
      <c r="C16" s="8"/>
      <c r="J16" s="8"/>
      <c r="R16" s="119"/>
    </row>
    <row r="17" spans="1:18" ht="18.75" customHeight="1">
      <c r="A17" s="321"/>
      <c r="C17" s="8"/>
      <c r="J17" s="8"/>
      <c r="R17" s="119"/>
    </row>
    <row r="18" spans="1:18" ht="18.75" customHeight="1">
      <c r="A18" s="321"/>
      <c r="C18" s="8"/>
      <c r="J18" s="8"/>
      <c r="R18" s="119"/>
    </row>
    <row r="19" spans="1:18" ht="18.75" customHeight="1">
      <c r="A19" s="321"/>
      <c r="C19" s="8"/>
      <c r="J19" s="8"/>
      <c r="R19" s="119"/>
    </row>
    <row r="20" spans="1:18" ht="18.75" customHeight="1">
      <c r="A20" s="321"/>
      <c r="C20" s="8"/>
      <c r="J20" s="8"/>
      <c r="M20" s="8"/>
      <c r="R20" s="119"/>
    </row>
    <row r="21" spans="1:18" ht="18.75" customHeight="1">
      <c r="A21" s="321"/>
      <c r="C21" s="8"/>
      <c r="J21" s="8"/>
      <c r="R21" s="119"/>
    </row>
    <row r="22" spans="1:18" ht="18.75" customHeight="1">
      <c r="A22" s="321"/>
      <c r="C22" s="8"/>
      <c r="J22" s="8"/>
      <c r="R22" s="119"/>
    </row>
    <row r="23" spans="1:18" ht="18.75" customHeight="1">
      <c r="A23" s="321"/>
      <c r="C23" s="8"/>
      <c r="J23" s="8"/>
      <c r="R23" s="119"/>
    </row>
    <row r="24" spans="1:18" ht="18.75" customHeight="1">
      <c r="A24" s="321"/>
      <c r="C24" s="8"/>
      <c r="J24" s="8"/>
      <c r="R24" s="119"/>
    </row>
    <row r="25" spans="1:18" ht="18.75" customHeight="1">
      <c r="A25" s="321"/>
      <c r="C25" s="8"/>
      <c r="E25" s="8"/>
      <c r="J25" s="8"/>
      <c r="R25" s="119"/>
    </row>
    <row r="26" spans="1:18" ht="18.75" customHeight="1">
      <c r="A26" s="321"/>
      <c r="J26" s="8"/>
      <c r="R26" s="119"/>
    </row>
    <row r="27" spans="1:18" ht="18.75" customHeight="1">
      <c r="A27" s="321"/>
      <c r="J27" s="8"/>
      <c r="R27" s="119"/>
    </row>
    <row r="28" spans="1:18" ht="18.75" customHeight="1">
      <c r="A28" s="321"/>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zoomScaleNormal="100" workbookViewId="0">
      <selection activeCell="A3" sqref="A3"/>
    </sheetView>
  </sheetViews>
  <sheetFormatPr defaultColWidth="9" defaultRowHeight="13.5"/>
  <cols>
    <col min="1" max="1" width="5.625" style="330" customWidth="1"/>
    <col min="2" max="2" width="4.375" style="330" customWidth="1"/>
    <col min="3" max="3" width="22.75" style="330" customWidth="1"/>
    <col min="4" max="4" width="9.75" style="330" customWidth="1"/>
    <col min="5" max="5" width="4.25" style="330" customWidth="1"/>
    <col min="6" max="6" width="3.125" style="330" customWidth="1"/>
    <col min="7" max="7" width="9.625" style="330" customWidth="1"/>
    <col min="8" max="8" width="3.625" style="330" customWidth="1"/>
    <col min="9" max="9" width="3.125" style="330" customWidth="1"/>
    <col min="10" max="10" width="9.625" style="330" customWidth="1"/>
    <col min="11" max="11" width="3.625" style="330" customWidth="1"/>
    <col min="12" max="12" width="3.125" style="330" customWidth="1"/>
    <col min="13" max="13" width="9.625" style="330" customWidth="1"/>
    <col min="14" max="15" width="3.625" style="330" customWidth="1"/>
    <col min="16" max="16" width="9.625" style="330" customWidth="1"/>
    <col min="17" max="17" width="6" style="330" customWidth="1"/>
    <col min="18" max="18" width="7.25" style="331" customWidth="1"/>
    <col min="19" max="19" width="13.75" style="331" customWidth="1"/>
    <col min="20" max="20" width="8.875" style="331" customWidth="1"/>
    <col min="21" max="21" width="13.125" style="331" customWidth="1"/>
    <col min="22" max="23" width="7.25" style="331" customWidth="1"/>
    <col min="24" max="35" width="9" style="331"/>
    <col min="36" max="16384" width="9" style="330"/>
  </cols>
  <sheetData>
    <row r="1" spans="1:35" s="551" customFormat="1" ht="14.25">
      <c r="A1" s="26" t="s">
        <v>862</v>
      </c>
      <c r="B1" s="555"/>
      <c r="C1" s="555"/>
      <c r="D1" s="555"/>
      <c r="E1" s="557"/>
      <c r="F1" s="557"/>
      <c r="G1" s="556"/>
      <c r="H1" s="556"/>
      <c r="I1" s="556"/>
      <c r="J1" s="556"/>
      <c r="K1" s="556"/>
      <c r="L1" s="556"/>
      <c r="M1" s="556"/>
      <c r="N1" s="556"/>
      <c r="O1" s="556"/>
      <c r="P1" s="556"/>
      <c r="Q1" s="128" t="s">
        <v>685</v>
      </c>
      <c r="R1" s="550"/>
      <c r="S1" s="550"/>
      <c r="T1" s="550"/>
      <c r="U1" s="550"/>
      <c r="V1" s="550"/>
      <c r="W1" s="550"/>
      <c r="X1" s="550"/>
      <c r="Y1" s="550"/>
      <c r="Z1" s="550"/>
      <c r="AA1" s="550"/>
      <c r="AB1" s="550"/>
      <c r="AC1" s="550"/>
      <c r="AD1" s="550"/>
      <c r="AE1" s="550"/>
      <c r="AF1" s="550"/>
      <c r="AG1" s="550"/>
      <c r="AH1" s="550"/>
      <c r="AI1" s="550"/>
    </row>
    <row r="2" spans="1:35" s="551" customFormat="1" ht="14.25">
      <c r="A2" s="1132" t="str">
        <f>注意事項等!A2</f>
        <v>実施計画書（新築建築物のZEB普及促進支援事業）</v>
      </c>
      <c r="B2" s="1132"/>
      <c r="C2" s="1132"/>
      <c r="D2" s="1132"/>
      <c r="E2" s="1132"/>
      <c r="F2" s="1132"/>
      <c r="G2" s="1132"/>
      <c r="H2" s="1132"/>
      <c r="I2" s="1132"/>
      <c r="J2" s="1132"/>
      <c r="K2" s="1132"/>
      <c r="L2" s="1132"/>
      <c r="M2" s="1132"/>
      <c r="N2" s="1132"/>
      <c r="O2" s="1132"/>
      <c r="P2" s="1132"/>
      <c r="Q2" s="1132"/>
      <c r="R2" s="550"/>
      <c r="S2" s="550"/>
      <c r="T2" s="550"/>
      <c r="U2" s="550"/>
      <c r="V2" s="550"/>
      <c r="W2" s="550"/>
      <c r="X2" s="550"/>
      <c r="Y2" s="550"/>
      <c r="Z2" s="550"/>
      <c r="AA2" s="550"/>
      <c r="AB2" s="550"/>
      <c r="AC2" s="550"/>
      <c r="AD2" s="550"/>
      <c r="AE2" s="550"/>
      <c r="AF2" s="550"/>
      <c r="AG2" s="550"/>
      <c r="AH2" s="550"/>
      <c r="AI2" s="550"/>
    </row>
    <row r="3" spans="1:35" s="551" customFormat="1" ht="14.25">
      <c r="A3" s="554"/>
      <c r="R3" s="550"/>
      <c r="S3" s="550"/>
      <c r="T3" s="550"/>
      <c r="U3" s="550"/>
      <c r="V3" s="550"/>
      <c r="W3" s="550"/>
      <c r="X3" s="550"/>
      <c r="Y3" s="550"/>
      <c r="Z3" s="550"/>
      <c r="AA3" s="550"/>
      <c r="AB3" s="550"/>
      <c r="AC3" s="550"/>
      <c r="AD3" s="550"/>
      <c r="AE3" s="550"/>
      <c r="AF3" s="550"/>
      <c r="AG3" s="550"/>
      <c r="AH3" s="550"/>
      <c r="AI3" s="550"/>
    </row>
    <row r="4" spans="1:35" s="551" customFormat="1">
      <c r="A4" s="1429" t="s">
        <v>949</v>
      </c>
      <c r="B4" s="1429"/>
      <c r="C4" s="552"/>
      <c r="R4" s="550"/>
      <c r="S4" s="550"/>
      <c r="T4" s="550"/>
      <c r="U4" s="550"/>
      <c r="V4" s="550"/>
      <c r="W4" s="550"/>
      <c r="X4" s="550"/>
      <c r="Y4" s="550"/>
      <c r="Z4" s="550"/>
      <c r="AA4" s="550"/>
      <c r="AB4" s="550"/>
      <c r="AC4" s="550"/>
      <c r="AD4" s="550"/>
      <c r="AE4" s="550"/>
      <c r="AF4" s="550"/>
      <c r="AG4" s="550"/>
      <c r="AH4" s="550"/>
      <c r="AI4" s="550"/>
    </row>
    <row r="5" spans="1:35" s="551" customFormat="1" ht="14.25">
      <c r="A5" s="553"/>
      <c r="B5" s="553"/>
      <c r="C5" s="552"/>
      <c r="R5" s="550"/>
      <c r="S5" s="550"/>
      <c r="T5" s="178" t="s">
        <v>341</v>
      </c>
      <c r="U5" s="178"/>
      <c r="V5" s="177"/>
      <c r="W5" s="177"/>
      <c r="X5" s="177"/>
      <c r="Y5" s="177"/>
      <c r="Z5" s="550"/>
      <c r="AA5" s="550"/>
      <c r="AB5" s="550"/>
      <c r="AC5" s="550"/>
      <c r="AD5" s="550"/>
      <c r="AE5" s="550"/>
      <c r="AF5" s="550"/>
      <c r="AG5" s="550"/>
      <c r="AH5" s="550"/>
      <c r="AI5" s="550"/>
    </row>
    <row r="6" spans="1:35" s="551" customFormat="1" ht="14.25" thickBot="1">
      <c r="A6" s="552" t="s">
        <v>958</v>
      </c>
      <c r="B6" s="552"/>
      <c r="C6" s="552"/>
      <c r="R6" s="550"/>
      <c r="S6" s="550"/>
      <c r="T6" s="550"/>
      <c r="U6" s="550"/>
      <c r="V6" s="550"/>
      <c r="W6" s="550"/>
      <c r="X6" s="550"/>
      <c r="Y6" s="550"/>
      <c r="Z6" s="550"/>
      <c r="AA6" s="550"/>
      <c r="AB6" s="550"/>
      <c r="AC6" s="550"/>
      <c r="AD6" s="550"/>
      <c r="AE6" s="550"/>
      <c r="AF6" s="550"/>
      <c r="AG6" s="550"/>
      <c r="AH6" s="550"/>
      <c r="AI6" s="550"/>
    </row>
    <row r="7" spans="1:35">
      <c r="A7" s="1408" t="s">
        <v>317</v>
      </c>
      <c r="B7" s="429" t="s">
        <v>376</v>
      </c>
      <c r="C7" s="428"/>
      <c r="D7" s="428"/>
      <c r="E7" s="1411" t="s">
        <v>337</v>
      </c>
      <c r="F7" s="616" t="s">
        <v>859</v>
      </c>
      <c r="G7" s="617"/>
      <c r="H7" s="617"/>
      <c r="I7" s="617"/>
      <c r="J7" s="617"/>
      <c r="K7" s="617"/>
      <c r="L7" s="617"/>
      <c r="M7" s="617"/>
      <c r="N7" s="618"/>
      <c r="O7" s="1489" t="s">
        <v>314</v>
      </c>
      <c r="P7" s="1490"/>
      <c r="Q7" s="1491"/>
      <c r="T7" s="521" t="s">
        <v>336</v>
      </c>
      <c r="U7" s="550"/>
    </row>
    <row r="8" spans="1:35">
      <c r="A8" s="1409"/>
      <c r="B8" s="426" t="s">
        <v>313</v>
      </c>
      <c r="C8" s="425"/>
      <c r="D8" s="425"/>
      <c r="E8" s="1412"/>
      <c r="F8" s="619" t="s">
        <v>491</v>
      </c>
      <c r="G8" s="620"/>
      <c r="H8" s="620"/>
      <c r="I8" s="621" t="s">
        <v>284</v>
      </c>
      <c r="J8" s="622"/>
      <c r="K8" s="622"/>
      <c r="L8" s="621" t="s">
        <v>492</v>
      </c>
      <c r="M8" s="622"/>
      <c r="N8" s="622"/>
      <c r="O8" s="1492"/>
      <c r="P8" s="1493"/>
      <c r="Q8" s="1494"/>
      <c r="U8" s="521" t="s">
        <v>335</v>
      </c>
    </row>
    <row r="9" spans="1:35" ht="14.25" thickBot="1">
      <c r="A9" s="1410"/>
      <c r="B9" s="423"/>
      <c r="C9" s="422"/>
      <c r="D9" s="422"/>
      <c r="E9" s="1413"/>
      <c r="F9" s="623" t="s">
        <v>306</v>
      </c>
      <c r="G9" s="624" t="s">
        <v>493</v>
      </c>
      <c r="H9" s="625"/>
      <c r="I9" s="626" t="s">
        <v>306</v>
      </c>
      <c r="J9" s="624" t="s">
        <v>305</v>
      </c>
      <c r="K9" s="627"/>
      <c r="L9" s="628" t="s">
        <v>306</v>
      </c>
      <c r="M9" s="624" t="s">
        <v>305</v>
      </c>
      <c r="N9" s="627"/>
      <c r="O9" s="1495"/>
      <c r="P9" s="1496"/>
      <c r="Q9" s="1497"/>
      <c r="U9" s="392" t="s">
        <v>334</v>
      </c>
      <c r="X9" s="521"/>
    </row>
    <row r="10" spans="1:35" ht="14.25" thickBot="1">
      <c r="A10" s="549" t="s">
        <v>279</v>
      </c>
      <c r="B10" s="741" t="s">
        <v>847</v>
      </c>
      <c r="C10" s="548"/>
      <c r="D10" s="548"/>
      <c r="E10" s="629"/>
      <c r="F10" s="630"/>
      <c r="G10" s="1498"/>
      <c r="H10" s="1499"/>
      <c r="I10" s="631"/>
      <c r="J10" s="1498"/>
      <c r="K10" s="1499"/>
      <c r="L10" s="632"/>
      <c r="M10" s="1498"/>
      <c r="N10" s="1499"/>
      <c r="O10" s="1500"/>
      <c r="P10" s="1501"/>
      <c r="Q10" s="1502"/>
      <c r="R10" s="331" t="s">
        <v>288</v>
      </c>
      <c r="U10" s="392" t="s">
        <v>332</v>
      </c>
      <c r="X10" s="392"/>
    </row>
    <row r="11" spans="1:35" ht="14.25" thickTop="1">
      <c r="A11" s="539" t="s">
        <v>279</v>
      </c>
      <c r="B11" s="538" t="s">
        <v>852</v>
      </c>
      <c r="C11" s="537"/>
      <c r="D11" s="537" t="s">
        <v>320</v>
      </c>
      <c r="E11" s="536" t="s">
        <v>494</v>
      </c>
      <c r="F11" s="633">
        <v>1</v>
      </c>
      <c r="G11" s="1479">
        <f>$J$93</f>
        <v>300000</v>
      </c>
      <c r="H11" s="1480"/>
      <c r="I11" s="634">
        <v>1</v>
      </c>
      <c r="J11" s="1479">
        <f>$M$93</f>
        <v>300000</v>
      </c>
      <c r="K11" s="1480"/>
      <c r="L11" s="635">
        <v>1</v>
      </c>
      <c r="M11" s="1479">
        <f>$P$93</f>
        <v>0</v>
      </c>
      <c r="N11" s="1480"/>
      <c r="O11" s="1481"/>
      <c r="P11" s="1482"/>
      <c r="Q11" s="1483"/>
      <c r="R11" s="330" t="str">
        <f>IF(J11+M11=G11,"","入力ミス")</f>
        <v/>
      </c>
      <c r="X11" s="392"/>
    </row>
    <row r="12" spans="1:35" ht="14.25" thickBot="1">
      <c r="A12" s="407"/>
      <c r="B12" s="406"/>
      <c r="C12" s="405"/>
      <c r="D12" s="405"/>
      <c r="E12" s="403"/>
      <c r="F12" s="636"/>
      <c r="G12" s="1484"/>
      <c r="H12" s="1485"/>
      <c r="I12" s="526"/>
      <c r="J12" s="1484"/>
      <c r="K12" s="1485"/>
      <c r="L12" s="524"/>
      <c r="M12" s="1484"/>
      <c r="N12" s="1485"/>
      <c r="O12" s="1486"/>
      <c r="P12" s="1487"/>
      <c r="Q12" s="1488"/>
      <c r="R12" s="330" t="str">
        <f t="shared" ref="R12:R69" si="0">IF(J12+M12=G12,"","入力ミス")</f>
        <v/>
      </c>
    </row>
    <row r="13" spans="1:35">
      <c r="A13" s="476" t="s">
        <v>279</v>
      </c>
      <c r="B13" s="475" t="s">
        <v>331</v>
      </c>
      <c r="C13" s="474"/>
      <c r="D13" s="474"/>
      <c r="E13" s="637"/>
      <c r="F13" s="638"/>
      <c r="G13" s="1461"/>
      <c r="H13" s="1462"/>
      <c r="I13" s="638"/>
      <c r="J13" s="1461"/>
      <c r="K13" s="1462"/>
      <c r="L13" s="638"/>
      <c r="M13" s="1461"/>
      <c r="N13" s="1462"/>
      <c r="O13" s="1463"/>
      <c r="P13" s="1464"/>
      <c r="Q13" s="1465"/>
      <c r="R13" s="330" t="str">
        <f t="shared" si="0"/>
        <v/>
      </c>
      <c r="T13" s="521" t="s">
        <v>330</v>
      </c>
    </row>
    <row r="14" spans="1:35">
      <c r="A14" s="397" t="s">
        <v>279</v>
      </c>
      <c r="B14" s="639" t="s">
        <v>495</v>
      </c>
      <c r="C14" s="640"/>
      <c r="D14" s="370"/>
      <c r="E14" s="641" t="s">
        <v>494</v>
      </c>
      <c r="F14" s="642"/>
      <c r="G14" s="1472">
        <f>$J$146</f>
        <v>17065000</v>
      </c>
      <c r="H14" s="1473"/>
      <c r="I14" s="642"/>
      <c r="J14" s="1472">
        <f>$M$146</f>
        <v>17065000</v>
      </c>
      <c r="K14" s="1473"/>
      <c r="L14" s="642"/>
      <c r="M14" s="1472">
        <f>$P$146</f>
        <v>0</v>
      </c>
      <c r="N14" s="1473"/>
      <c r="O14" s="1446"/>
      <c r="P14" s="1447"/>
      <c r="Q14" s="1448"/>
      <c r="R14" s="330" t="str">
        <f>IF(J14+M14=G14,"","入力ミス")</f>
        <v/>
      </c>
    </row>
    <row r="15" spans="1:35">
      <c r="A15" s="397" t="s">
        <v>279</v>
      </c>
      <c r="B15" s="639" t="s">
        <v>496</v>
      </c>
      <c r="C15" s="640"/>
      <c r="D15" s="370"/>
      <c r="E15" s="641" t="s">
        <v>494</v>
      </c>
      <c r="F15" s="642"/>
      <c r="G15" s="1472">
        <f>$J$200</f>
        <v>7757300</v>
      </c>
      <c r="H15" s="1473"/>
      <c r="I15" s="642"/>
      <c r="J15" s="1472">
        <f>$M$200</f>
        <v>0</v>
      </c>
      <c r="K15" s="1473"/>
      <c r="L15" s="642"/>
      <c r="M15" s="1472">
        <f>$P$200</f>
        <v>7757300</v>
      </c>
      <c r="N15" s="1473"/>
      <c r="O15" s="1446"/>
      <c r="P15" s="1447"/>
      <c r="Q15" s="1448"/>
      <c r="R15" s="330" t="str">
        <f t="shared" si="0"/>
        <v/>
      </c>
    </row>
    <row r="16" spans="1:35">
      <c r="A16" s="397" t="s">
        <v>279</v>
      </c>
      <c r="B16" s="639" t="s">
        <v>855</v>
      </c>
      <c r="C16" s="640"/>
      <c r="D16" s="370"/>
      <c r="E16" s="641" t="s">
        <v>494</v>
      </c>
      <c r="F16" s="642"/>
      <c r="G16" s="1472">
        <f>$J$254</f>
        <v>9018000</v>
      </c>
      <c r="H16" s="1473"/>
      <c r="I16" s="642"/>
      <c r="J16" s="1472">
        <f>$M$254</f>
        <v>8888000</v>
      </c>
      <c r="K16" s="1473"/>
      <c r="L16" s="642"/>
      <c r="M16" s="1472">
        <f>$P$254</f>
        <v>130000</v>
      </c>
      <c r="N16" s="1473"/>
      <c r="O16" s="1446"/>
      <c r="P16" s="1447"/>
      <c r="Q16" s="1448"/>
      <c r="R16" s="330" t="str">
        <f t="shared" si="0"/>
        <v/>
      </c>
      <c r="T16" s="392" t="s">
        <v>329</v>
      </c>
    </row>
    <row r="17" spans="1:18">
      <c r="A17" s="397" t="s">
        <v>279</v>
      </c>
      <c r="B17" s="639" t="s">
        <v>856</v>
      </c>
      <c r="C17" s="640"/>
      <c r="D17" s="370"/>
      <c r="E17" s="641" t="s">
        <v>494</v>
      </c>
      <c r="F17" s="642"/>
      <c r="G17" s="1472">
        <f>$J$308</f>
        <v>2670760</v>
      </c>
      <c r="H17" s="1473"/>
      <c r="I17" s="642"/>
      <c r="J17" s="1472">
        <f>$M$308</f>
        <v>2670760</v>
      </c>
      <c r="K17" s="1473"/>
      <c r="L17" s="642"/>
      <c r="M17" s="1472">
        <f>$P$308</f>
        <v>0</v>
      </c>
      <c r="N17" s="1473"/>
      <c r="O17" s="1446"/>
      <c r="P17" s="1447"/>
      <c r="Q17" s="1448"/>
      <c r="R17" s="330" t="str">
        <f t="shared" si="0"/>
        <v/>
      </c>
    </row>
    <row r="18" spans="1:18">
      <c r="A18" s="397" t="s">
        <v>279</v>
      </c>
      <c r="B18" s="639" t="s">
        <v>497</v>
      </c>
      <c r="C18" s="640"/>
      <c r="D18" s="370"/>
      <c r="E18" s="641" t="s">
        <v>494</v>
      </c>
      <c r="F18" s="642"/>
      <c r="G18" s="1472">
        <f>$J$362</f>
        <v>0</v>
      </c>
      <c r="H18" s="1473"/>
      <c r="I18" s="642"/>
      <c r="J18" s="1472">
        <f>$M$362</f>
        <v>0</v>
      </c>
      <c r="K18" s="1473"/>
      <c r="L18" s="642"/>
      <c r="M18" s="1472">
        <f>$P$362</f>
        <v>0</v>
      </c>
      <c r="N18" s="1473"/>
      <c r="O18" s="1446"/>
      <c r="P18" s="1447"/>
      <c r="Q18" s="1448"/>
      <c r="R18" s="330" t="str">
        <f t="shared" si="0"/>
        <v/>
      </c>
    </row>
    <row r="19" spans="1:18">
      <c r="A19" s="397" t="s">
        <v>279</v>
      </c>
      <c r="B19" s="639" t="s">
        <v>498</v>
      </c>
      <c r="C19" s="640"/>
      <c r="D19" s="370"/>
      <c r="E19" s="641" t="s">
        <v>494</v>
      </c>
      <c r="F19" s="642"/>
      <c r="G19" s="1472">
        <f>$J$416</f>
        <v>0</v>
      </c>
      <c r="H19" s="1473"/>
      <c r="I19" s="642"/>
      <c r="J19" s="1472">
        <f>$M$416</f>
        <v>0</v>
      </c>
      <c r="K19" s="1473"/>
      <c r="L19" s="642"/>
      <c r="M19" s="1472">
        <f>$P$416</f>
        <v>0</v>
      </c>
      <c r="N19" s="1473"/>
      <c r="O19" s="1446"/>
      <c r="P19" s="1447"/>
      <c r="Q19" s="1448"/>
      <c r="R19" s="330" t="str">
        <f t="shared" si="0"/>
        <v/>
      </c>
    </row>
    <row r="20" spans="1:18">
      <c r="A20" s="397" t="s">
        <v>279</v>
      </c>
      <c r="B20" s="639" t="s">
        <v>499</v>
      </c>
      <c r="C20" s="640"/>
      <c r="D20" s="370"/>
      <c r="E20" s="641" t="s">
        <v>494</v>
      </c>
      <c r="F20" s="642"/>
      <c r="G20" s="1472">
        <f>$J$470</f>
        <v>0</v>
      </c>
      <c r="H20" s="1473"/>
      <c r="I20" s="642"/>
      <c r="J20" s="1472">
        <f>$M$470</f>
        <v>0</v>
      </c>
      <c r="K20" s="1473"/>
      <c r="L20" s="642"/>
      <c r="M20" s="1472">
        <f>$P$470</f>
        <v>0</v>
      </c>
      <c r="N20" s="1473"/>
      <c r="O20" s="1446"/>
      <c r="P20" s="1447"/>
      <c r="Q20" s="1448"/>
      <c r="R20" s="330" t="str">
        <f t="shared" si="0"/>
        <v/>
      </c>
    </row>
    <row r="21" spans="1:18">
      <c r="A21" s="397" t="s">
        <v>279</v>
      </c>
      <c r="B21" s="639" t="s">
        <v>500</v>
      </c>
      <c r="C21" s="640"/>
      <c r="D21" s="370"/>
      <c r="E21" s="641" t="s">
        <v>494</v>
      </c>
      <c r="F21" s="642"/>
      <c r="G21" s="1472">
        <f>$J$524</f>
        <v>0</v>
      </c>
      <c r="H21" s="1473"/>
      <c r="I21" s="642"/>
      <c r="J21" s="1472">
        <f>$M$524</f>
        <v>0</v>
      </c>
      <c r="K21" s="1473"/>
      <c r="L21" s="642"/>
      <c r="M21" s="1472">
        <f>$P$524</f>
        <v>0</v>
      </c>
      <c r="N21" s="1473"/>
      <c r="O21" s="643"/>
      <c r="P21" s="644"/>
      <c r="Q21" s="645"/>
      <c r="R21" s="330" t="str">
        <f t="shared" si="0"/>
        <v/>
      </c>
    </row>
    <row r="22" spans="1:18">
      <c r="A22" s="397" t="s">
        <v>279</v>
      </c>
      <c r="B22" s="639" t="s">
        <v>501</v>
      </c>
      <c r="C22" s="640"/>
      <c r="D22" s="370"/>
      <c r="E22" s="641" t="s">
        <v>494</v>
      </c>
      <c r="F22" s="642"/>
      <c r="G22" s="1472">
        <f>$J$578</f>
        <v>0</v>
      </c>
      <c r="H22" s="1473"/>
      <c r="I22" s="642"/>
      <c r="J22" s="1472">
        <f>$M$578</f>
        <v>0</v>
      </c>
      <c r="K22" s="1473"/>
      <c r="L22" s="642"/>
      <c r="M22" s="1472">
        <f>$P$578</f>
        <v>0</v>
      </c>
      <c r="N22" s="1473"/>
      <c r="O22" s="643"/>
      <c r="P22" s="644"/>
      <c r="Q22" s="645"/>
      <c r="R22" s="330" t="str">
        <f t="shared" si="0"/>
        <v/>
      </c>
    </row>
    <row r="23" spans="1:18">
      <c r="A23" s="397" t="s">
        <v>279</v>
      </c>
      <c r="B23" s="639" t="s">
        <v>502</v>
      </c>
      <c r="C23" s="640"/>
      <c r="D23" s="370"/>
      <c r="E23" s="641" t="s">
        <v>494</v>
      </c>
      <c r="F23" s="642"/>
      <c r="G23" s="1472">
        <f>$J$632</f>
        <v>0</v>
      </c>
      <c r="H23" s="1473"/>
      <c r="I23" s="642"/>
      <c r="J23" s="1472">
        <f>$M$632</f>
        <v>0</v>
      </c>
      <c r="K23" s="1473"/>
      <c r="L23" s="642"/>
      <c r="M23" s="1472">
        <f>$P$632</f>
        <v>0</v>
      </c>
      <c r="N23" s="1473"/>
      <c r="O23" s="643"/>
      <c r="P23" s="644"/>
      <c r="Q23" s="645"/>
      <c r="R23" s="330" t="str">
        <f t="shared" si="0"/>
        <v/>
      </c>
    </row>
    <row r="24" spans="1:18">
      <c r="A24" s="397" t="s">
        <v>279</v>
      </c>
      <c r="B24" s="639"/>
      <c r="C24" s="640"/>
      <c r="D24" s="370"/>
      <c r="E24" s="641"/>
      <c r="F24" s="642"/>
      <c r="G24" s="646"/>
      <c r="H24" s="647"/>
      <c r="I24" s="642"/>
      <c r="J24" s="646"/>
      <c r="K24" s="647"/>
      <c r="L24" s="642"/>
      <c r="M24" s="646"/>
      <c r="N24" s="647"/>
      <c r="O24" s="643"/>
      <c r="P24" s="644"/>
      <c r="Q24" s="645"/>
      <c r="R24" s="330" t="str">
        <f t="shared" si="0"/>
        <v/>
      </c>
    </row>
    <row r="25" spans="1:18">
      <c r="A25" s="397" t="s">
        <v>279</v>
      </c>
      <c r="B25" s="639"/>
      <c r="C25" s="640"/>
      <c r="D25" s="370"/>
      <c r="E25" s="641"/>
      <c r="F25" s="642"/>
      <c r="G25" s="646"/>
      <c r="H25" s="647"/>
      <c r="I25" s="642"/>
      <c r="J25" s="646"/>
      <c r="K25" s="647"/>
      <c r="L25" s="642"/>
      <c r="M25" s="646"/>
      <c r="N25" s="647"/>
      <c r="O25" s="643"/>
      <c r="P25" s="644"/>
      <c r="Q25" s="645"/>
      <c r="R25" s="330" t="str">
        <f t="shared" si="0"/>
        <v/>
      </c>
    </row>
    <row r="26" spans="1:18">
      <c r="A26" s="397" t="s">
        <v>279</v>
      </c>
      <c r="B26" s="639"/>
      <c r="C26" s="640"/>
      <c r="D26" s="370"/>
      <c r="E26" s="641"/>
      <c r="F26" s="642"/>
      <c r="G26" s="646"/>
      <c r="H26" s="647"/>
      <c r="I26" s="642"/>
      <c r="J26" s="646"/>
      <c r="K26" s="647"/>
      <c r="L26" s="642"/>
      <c r="M26" s="646"/>
      <c r="N26" s="647"/>
      <c r="O26" s="643"/>
      <c r="P26" s="644"/>
      <c r="Q26" s="645"/>
      <c r="R26" s="330" t="str">
        <f t="shared" si="0"/>
        <v/>
      </c>
    </row>
    <row r="27" spans="1:18">
      <c r="A27" s="397" t="s">
        <v>279</v>
      </c>
      <c r="B27" s="639"/>
      <c r="C27" s="640"/>
      <c r="D27" s="370"/>
      <c r="E27" s="641"/>
      <c r="F27" s="642"/>
      <c r="G27" s="1472"/>
      <c r="H27" s="1473"/>
      <c r="I27" s="642"/>
      <c r="J27" s="1472"/>
      <c r="K27" s="1473"/>
      <c r="L27" s="642"/>
      <c r="M27" s="1472"/>
      <c r="N27" s="1473"/>
      <c r="O27" s="1446"/>
      <c r="P27" s="1447"/>
      <c r="Q27" s="1448"/>
      <c r="R27" s="330" t="str">
        <f t="shared" si="0"/>
        <v/>
      </c>
    </row>
    <row r="28" spans="1:18" ht="14.25" thickBot="1">
      <c r="A28" s="397" t="s">
        <v>279</v>
      </c>
      <c r="B28" s="639"/>
      <c r="C28" s="640"/>
      <c r="D28" s="370"/>
      <c r="E28" s="368"/>
      <c r="F28" s="516"/>
      <c r="G28" s="1466"/>
      <c r="H28" s="1467"/>
      <c r="I28" s="516"/>
      <c r="J28" s="1466"/>
      <c r="K28" s="1467"/>
      <c r="L28" s="516"/>
      <c r="M28" s="1466"/>
      <c r="N28" s="1467"/>
      <c r="O28" s="1451"/>
      <c r="P28" s="1452"/>
      <c r="Q28" s="1453"/>
      <c r="R28" s="330" t="str">
        <f t="shared" si="0"/>
        <v/>
      </c>
    </row>
    <row r="29" spans="1:18" ht="15" thickTop="1" thickBot="1">
      <c r="A29" s="481" t="s">
        <v>279</v>
      </c>
      <c r="B29" s="445" t="s">
        <v>326</v>
      </c>
      <c r="C29" s="445"/>
      <c r="D29" s="444" t="s">
        <v>320</v>
      </c>
      <c r="E29" s="443"/>
      <c r="F29" s="648"/>
      <c r="G29" s="1454">
        <f>SUM(G14:H28)</f>
        <v>36511060</v>
      </c>
      <c r="H29" s="1468"/>
      <c r="I29" s="648"/>
      <c r="J29" s="1454">
        <f>SUM(J14:K28)</f>
        <v>28623760</v>
      </c>
      <c r="K29" s="1468"/>
      <c r="L29" s="648"/>
      <c r="M29" s="1454">
        <f>SUM(M14:N28)</f>
        <v>7887300</v>
      </c>
      <c r="N29" s="1468"/>
      <c r="O29" s="1469"/>
      <c r="P29" s="1470"/>
      <c r="Q29" s="1471"/>
      <c r="R29" s="330" t="str">
        <f t="shared" si="0"/>
        <v/>
      </c>
    </row>
    <row r="30" spans="1:18">
      <c r="A30" s="476" t="s">
        <v>279</v>
      </c>
      <c r="B30" s="475" t="s">
        <v>325</v>
      </c>
      <c r="C30" s="474"/>
      <c r="D30" s="474"/>
      <c r="E30" s="473"/>
      <c r="F30" s="518"/>
      <c r="G30" s="1461"/>
      <c r="H30" s="1462"/>
      <c r="I30" s="518"/>
      <c r="J30" s="1461"/>
      <c r="K30" s="1462"/>
      <c r="L30" s="518"/>
      <c r="M30" s="1461"/>
      <c r="N30" s="1462"/>
      <c r="O30" s="1463"/>
      <c r="P30" s="1464"/>
      <c r="Q30" s="1465"/>
      <c r="R30" s="330" t="str">
        <f t="shared" si="0"/>
        <v/>
      </c>
    </row>
    <row r="31" spans="1:18">
      <c r="A31" s="397" t="s">
        <v>279</v>
      </c>
      <c r="B31" s="639" t="s">
        <v>495</v>
      </c>
      <c r="C31" s="640"/>
      <c r="D31" s="370"/>
      <c r="E31" s="641" t="s">
        <v>494</v>
      </c>
      <c r="F31" s="642"/>
      <c r="G31" s="1472">
        <f>$J$147</f>
        <v>8149340</v>
      </c>
      <c r="H31" s="1473"/>
      <c r="I31" s="642"/>
      <c r="J31" s="1472">
        <f>$M$147</f>
        <v>6399340</v>
      </c>
      <c r="K31" s="1473"/>
      <c r="L31" s="642"/>
      <c r="M31" s="1472">
        <f>$P$147</f>
        <v>1750000</v>
      </c>
      <c r="N31" s="1473"/>
      <c r="O31" s="1446"/>
      <c r="P31" s="1447"/>
      <c r="Q31" s="1448"/>
      <c r="R31" s="330" t="str">
        <f t="shared" si="0"/>
        <v/>
      </c>
    </row>
    <row r="32" spans="1:18">
      <c r="A32" s="397" t="s">
        <v>279</v>
      </c>
      <c r="B32" s="639" t="s">
        <v>496</v>
      </c>
      <c r="C32" s="640"/>
      <c r="D32" s="370"/>
      <c r="E32" s="641" t="s">
        <v>494</v>
      </c>
      <c r="F32" s="642"/>
      <c r="G32" s="1472">
        <f>$J$201</f>
        <v>3505000</v>
      </c>
      <c r="H32" s="1473"/>
      <c r="I32" s="642"/>
      <c r="J32" s="1472">
        <f>$M$201</f>
        <v>0</v>
      </c>
      <c r="K32" s="1473"/>
      <c r="L32" s="642"/>
      <c r="M32" s="1472">
        <f>$P$201</f>
        <v>3505000</v>
      </c>
      <c r="N32" s="1473"/>
      <c r="O32" s="1446"/>
      <c r="P32" s="1447"/>
      <c r="Q32" s="1448"/>
      <c r="R32" s="330" t="str">
        <f t="shared" si="0"/>
        <v/>
      </c>
    </row>
    <row r="33" spans="1:18">
      <c r="A33" s="397" t="s">
        <v>279</v>
      </c>
      <c r="B33" s="639" t="s">
        <v>855</v>
      </c>
      <c r="C33" s="640"/>
      <c r="D33" s="370"/>
      <c r="E33" s="641" t="s">
        <v>494</v>
      </c>
      <c r="F33" s="642"/>
      <c r="G33" s="1472">
        <f>$J$255</f>
        <v>4620400</v>
      </c>
      <c r="H33" s="1473"/>
      <c r="I33" s="642"/>
      <c r="J33" s="1472">
        <f>$M$255</f>
        <v>4520400</v>
      </c>
      <c r="K33" s="1473"/>
      <c r="L33" s="642"/>
      <c r="M33" s="1472">
        <f>$P$255</f>
        <v>100000</v>
      </c>
      <c r="N33" s="1473"/>
      <c r="O33" s="1446"/>
      <c r="P33" s="1447"/>
      <c r="Q33" s="1448"/>
      <c r="R33" s="330" t="str">
        <f t="shared" si="0"/>
        <v/>
      </c>
    </row>
    <row r="34" spans="1:18">
      <c r="A34" s="397" t="s">
        <v>279</v>
      </c>
      <c r="B34" s="639" t="s">
        <v>856</v>
      </c>
      <c r="C34" s="640"/>
      <c r="D34" s="370"/>
      <c r="E34" s="641" t="s">
        <v>494</v>
      </c>
      <c r="F34" s="642"/>
      <c r="G34" s="1472">
        <f>$J$309</f>
        <v>152000</v>
      </c>
      <c r="H34" s="1473"/>
      <c r="I34" s="642"/>
      <c r="J34" s="1472">
        <f>$M$309</f>
        <v>152000</v>
      </c>
      <c r="K34" s="1473"/>
      <c r="L34" s="642"/>
      <c r="M34" s="1472">
        <f>$P$309</f>
        <v>0</v>
      </c>
      <c r="N34" s="1473"/>
      <c r="O34" s="1446"/>
      <c r="P34" s="1447"/>
      <c r="Q34" s="1448"/>
      <c r="R34" s="330" t="str">
        <f t="shared" si="0"/>
        <v/>
      </c>
    </row>
    <row r="35" spans="1:18">
      <c r="A35" s="397" t="s">
        <v>279</v>
      </c>
      <c r="B35" s="649" t="s">
        <v>497</v>
      </c>
      <c r="C35" s="650"/>
      <c r="D35" s="370"/>
      <c r="E35" s="641" t="s">
        <v>494</v>
      </c>
      <c r="F35" s="642"/>
      <c r="G35" s="1472">
        <f>$J$363</f>
        <v>0</v>
      </c>
      <c r="H35" s="1473"/>
      <c r="I35" s="642"/>
      <c r="J35" s="1472">
        <f>$M$363</f>
        <v>0</v>
      </c>
      <c r="K35" s="1473"/>
      <c r="L35" s="642"/>
      <c r="M35" s="1472">
        <f>$P$363</f>
        <v>0</v>
      </c>
      <c r="N35" s="1473"/>
      <c r="O35" s="1446"/>
      <c r="P35" s="1447"/>
      <c r="Q35" s="1448"/>
      <c r="R35" s="330" t="str">
        <f t="shared" si="0"/>
        <v/>
      </c>
    </row>
    <row r="36" spans="1:18">
      <c r="A36" s="397" t="s">
        <v>279</v>
      </c>
      <c r="B36" s="649" t="s">
        <v>498</v>
      </c>
      <c r="C36" s="650"/>
      <c r="D36" s="370"/>
      <c r="E36" s="641" t="s">
        <v>494</v>
      </c>
      <c r="F36" s="642"/>
      <c r="G36" s="1472">
        <f>$J$417</f>
        <v>0</v>
      </c>
      <c r="H36" s="1473"/>
      <c r="I36" s="642"/>
      <c r="J36" s="1472">
        <f>$M$417</f>
        <v>0</v>
      </c>
      <c r="K36" s="1473"/>
      <c r="L36" s="642"/>
      <c r="M36" s="1472">
        <f>$P$417</f>
        <v>0</v>
      </c>
      <c r="N36" s="1473"/>
      <c r="O36" s="1446"/>
      <c r="P36" s="1447"/>
      <c r="Q36" s="1448"/>
      <c r="R36" s="330" t="str">
        <f t="shared" si="0"/>
        <v/>
      </c>
    </row>
    <row r="37" spans="1:18">
      <c r="A37" s="397" t="s">
        <v>279</v>
      </c>
      <c r="B37" s="649" t="s">
        <v>499</v>
      </c>
      <c r="C37" s="650"/>
      <c r="D37" s="370"/>
      <c r="E37" s="641" t="s">
        <v>494</v>
      </c>
      <c r="F37" s="642"/>
      <c r="G37" s="1472">
        <f>$J$471</f>
        <v>0</v>
      </c>
      <c r="H37" s="1473"/>
      <c r="I37" s="642"/>
      <c r="J37" s="1472">
        <f>$M$471</f>
        <v>0</v>
      </c>
      <c r="K37" s="1473"/>
      <c r="L37" s="642"/>
      <c r="M37" s="1472">
        <f>$P$471</f>
        <v>0</v>
      </c>
      <c r="N37" s="1473"/>
      <c r="O37" s="1446"/>
      <c r="P37" s="1447"/>
      <c r="Q37" s="1448"/>
      <c r="R37" s="330" t="str">
        <f t="shared" si="0"/>
        <v/>
      </c>
    </row>
    <row r="38" spans="1:18">
      <c r="A38" s="397" t="s">
        <v>279</v>
      </c>
      <c r="B38" s="649" t="s">
        <v>500</v>
      </c>
      <c r="C38" s="650"/>
      <c r="D38" s="370"/>
      <c r="E38" s="641" t="s">
        <v>494</v>
      </c>
      <c r="F38" s="642"/>
      <c r="G38" s="1472">
        <f>$J$525</f>
        <v>0</v>
      </c>
      <c r="H38" s="1473"/>
      <c r="I38" s="642"/>
      <c r="J38" s="1472">
        <f>$M$525</f>
        <v>0</v>
      </c>
      <c r="K38" s="1473"/>
      <c r="L38" s="642"/>
      <c r="M38" s="1472">
        <f>$P$525</f>
        <v>0</v>
      </c>
      <c r="N38" s="1473"/>
      <c r="O38" s="643"/>
      <c r="P38" s="644"/>
      <c r="Q38" s="645"/>
      <c r="R38" s="330" t="str">
        <f t="shared" si="0"/>
        <v/>
      </c>
    </row>
    <row r="39" spans="1:18">
      <c r="A39" s="397" t="s">
        <v>279</v>
      </c>
      <c r="B39" s="649" t="s">
        <v>501</v>
      </c>
      <c r="C39" s="650"/>
      <c r="D39" s="370"/>
      <c r="E39" s="641" t="s">
        <v>494</v>
      </c>
      <c r="F39" s="642"/>
      <c r="G39" s="1472">
        <f>$J$579</f>
        <v>0</v>
      </c>
      <c r="H39" s="1473"/>
      <c r="I39" s="642"/>
      <c r="J39" s="1472">
        <f>$M$579</f>
        <v>0</v>
      </c>
      <c r="K39" s="1473"/>
      <c r="L39" s="642"/>
      <c r="M39" s="1472">
        <f>$P$579</f>
        <v>0</v>
      </c>
      <c r="N39" s="1473"/>
      <c r="O39" s="643"/>
      <c r="P39" s="644"/>
      <c r="Q39" s="645"/>
      <c r="R39" s="330" t="str">
        <f t="shared" si="0"/>
        <v/>
      </c>
    </row>
    <row r="40" spans="1:18">
      <c r="A40" s="397" t="s">
        <v>279</v>
      </c>
      <c r="B40" s="649" t="s">
        <v>502</v>
      </c>
      <c r="C40" s="650"/>
      <c r="D40" s="370"/>
      <c r="E40" s="641" t="s">
        <v>494</v>
      </c>
      <c r="F40" s="642"/>
      <c r="G40" s="1472">
        <f>$J$633</f>
        <v>0</v>
      </c>
      <c r="H40" s="1473"/>
      <c r="I40" s="642"/>
      <c r="J40" s="1472">
        <f>$M$633</f>
        <v>0</v>
      </c>
      <c r="K40" s="1473"/>
      <c r="L40" s="642"/>
      <c r="M40" s="1472">
        <f>$P$633</f>
        <v>0</v>
      </c>
      <c r="N40" s="1473"/>
      <c r="O40" s="643"/>
      <c r="P40" s="644"/>
      <c r="Q40" s="645"/>
      <c r="R40" s="330" t="str">
        <f t="shared" si="0"/>
        <v/>
      </c>
    </row>
    <row r="41" spans="1:18">
      <c r="A41" s="397" t="s">
        <v>279</v>
      </c>
      <c r="B41" s="649"/>
      <c r="C41" s="650"/>
      <c r="D41" s="370"/>
      <c r="E41" s="641"/>
      <c r="F41" s="642"/>
      <c r="G41" s="646"/>
      <c r="H41" s="647"/>
      <c r="I41" s="642"/>
      <c r="J41" s="646"/>
      <c r="K41" s="647"/>
      <c r="L41" s="642"/>
      <c r="M41" s="646"/>
      <c r="N41" s="647"/>
      <c r="O41" s="643"/>
      <c r="P41" s="644"/>
      <c r="Q41" s="645"/>
      <c r="R41" s="330" t="str">
        <f t="shared" si="0"/>
        <v/>
      </c>
    </row>
    <row r="42" spans="1:18">
      <c r="A42" s="397" t="s">
        <v>279</v>
      </c>
      <c r="B42" s="649"/>
      <c r="C42" s="650"/>
      <c r="D42" s="370"/>
      <c r="E42" s="641"/>
      <c r="F42" s="642"/>
      <c r="G42" s="646"/>
      <c r="H42" s="647"/>
      <c r="I42" s="642"/>
      <c r="J42" s="646"/>
      <c r="K42" s="647"/>
      <c r="L42" s="642"/>
      <c r="M42" s="646"/>
      <c r="N42" s="647"/>
      <c r="O42" s="643"/>
      <c r="P42" s="644"/>
      <c r="Q42" s="645"/>
      <c r="R42" s="330" t="str">
        <f t="shared" si="0"/>
        <v/>
      </c>
    </row>
    <row r="43" spans="1:18">
      <c r="A43" s="397" t="s">
        <v>279</v>
      </c>
      <c r="B43" s="649"/>
      <c r="C43" s="650"/>
      <c r="D43" s="370"/>
      <c r="E43" s="641"/>
      <c r="F43" s="642"/>
      <c r="G43" s="646"/>
      <c r="H43" s="647"/>
      <c r="I43" s="642"/>
      <c r="J43" s="646"/>
      <c r="K43" s="647"/>
      <c r="L43" s="642"/>
      <c r="M43" s="646"/>
      <c r="N43" s="647"/>
      <c r="O43" s="643"/>
      <c r="P43" s="644"/>
      <c r="Q43" s="645"/>
      <c r="R43" s="330" t="str">
        <f t="shared" si="0"/>
        <v/>
      </c>
    </row>
    <row r="44" spans="1:18">
      <c r="A44" s="397" t="s">
        <v>279</v>
      </c>
      <c r="B44" s="649"/>
      <c r="C44" s="650"/>
      <c r="D44" s="370"/>
      <c r="E44" s="641"/>
      <c r="F44" s="642"/>
      <c r="G44" s="1472"/>
      <c r="H44" s="1473"/>
      <c r="I44" s="642"/>
      <c r="J44" s="1472"/>
      <c r="K44" s="1473"/>
      <c r="L44" s="642"/>
      <c r="M44" s="1472"/>
      <c r="N44" s="1473"/>
      <c r="O44" s="1446"/>
      <c r="P44" s="1447"/>
      <c r="Q44" s="1448"/>
      <c r="R44" s="330" t="str">
        <f t="shared" si="0"/>
        <v/>
      </c>
    </row>
    <row r="45" spans="1:18" ht="14.25" thickBot="1">
      <c r="A45" s="397" t="s">
        <v>279</v>
      </c>
      <c r="B45" s="649"/>
      <c r="C45" s="650"/>
      <c r="D45" s="370"/>
      <c r="E45" s="368"/>
      <c r="F45" s="516"/>
      <c r="G45" s="1466"/>
      <c r="H45" s="1467"/>
      <c r="I45" s="516"/>
      <c r="J45" s="1466"/>
      <c r="K45" s="1467"/>
      <c r="L45" s="516"/>
      <c r="M45" s="1466"/>
      <c r="N45" s="1467"/>
      <c r="O45" s="1451"/>
      <c r="P45" s="1452"/>
      <c r="Q45" s="1453"/>
      <c r="R45" s="330" t="str">
        <f t="shared" si="0"/>
        <v/>
      </c>
    </row>
    <row r="46" spans="1:18" ht="15" thickTop="1" thickBot="1">
      <c r="A46" s="515" t="s">
        <v>279</v>
      </c>
      <c r="B46" s="514" t="s">
        <v>324</v>
      </c>
      <c r="C46" s="514"/>
      <c r="D46" s="513" t="s">
        <v>320</v>
      </c>
      <c r="E46" s="512"/>
      <c r="F46" s="651"/>
      <c r="G46" s="1474">
        <f>SUM(G31:H45)</f>
        <v>16426740</v>
      </c>
      <c r="H46" s="1475"/>
      <c r="I46" s="651"/>
      <c r="J46" s="1474">
        <f>SUM(J31:K45)</f>
        <v>11071740</v>
      </c>
      <c r="K46" s="1475"/>
      <c r="L46" s="651"/>
      <c r="M46" s="1474">
        <f>SUM(M31:N45)</f>
        <v>5355000</v>
      </c>
      <c r="N46" s="1475"/>
      <c r="O46" s="1476"/>
      <c r="P46" s="1477"/>
      <c r="Q46" s="1478"/>
      <c r="R46" s="330" t="str">
        <f t="shared" si="0"/>
        <v/>
      </c>
    </row>
    <row r="47" spans="1:18">
      <c r="A47" s="407" t="s">
        <v>279</v>
      </c>
      <c r="B47" s="505"/>
      <c r="C47" s="504"/>
      <c r="D47" s="405"/>
      <c r="E47" s="503"/>
      <c r="F47" s="500"/>
      <c r="G47" s="1461"/>
      <c r="H47" s="1462"/>
      <c r="I47" s="500"/>
      <c r="J47" s="1461"/>
      <c r="K47" s="1462"/>
      <c r="L47" s="500"/>
      <c r="M47" s="1461"/>
      <c r="N47" s="1462"/>
      <c r="O47" s="1463"/>
      <c r="P47" s="1464"/>
      <c r="Q47" s="1465"/>
      <c r="R47" s="330" t="str">
        <f t="shared" si="0"/>
        <v/>
      </c>
    </row>
    <row r="48" spans="1:18">
      <c r="A48" s="407" t="s">
        <v>279</v>
      </c>
      <c r="B48" s="505"/>
      <c r="C48" s="504"/>
      <c r="D48" s="405"/>
      <c r="E48" s="503"/>
      <c r="F48" s="500"/>
      <c r="G48" s="652"/>
      <c r="H48" s="653"/>
      <c r="I48" s="500"/>
      <c r="J48" s="652"/>
      <c r="K48" s="653"/>
      <c r="L48" s="500"/>
      <c r="M48" s="652"/>
      <c r="N48" s="653"/>
      <c r="O48" s="654"/>
      <c r="P48" s="655"/>
      <c r="Q48" s="656"/>
      <c r="R48" s="330" t="str">
        <f t="shared" si="0"/>
        <v/>
      </c>
    </row>
    <row r="49" spans="1:18">
      <c r="A49" s="407" t="s">
        <v>279</v>
      </c>
      <c r="B49" s="505"/>
      <c r="C49" s="504"/>
      <c r="D49" s="405"/>
      <c r="E49" s="503"/>
      <c r="F49" s="500"/>
      <c r="G49" s="652"/>
      <c r="H49" s="653"/>
      <c r="I49" s="500"/>
      <c r="J49" s="652"/>
      <c r="K49" s="653"/>
      <c r="L49" s="500"/>
      <c r="M49" s="652"/>
      <c r="N49" s="653"/>
      <c r="O49" s="654"/>
      <c r="P49" s="655"/>
      <c r="Q49" s="656"/>
      <c r="R49" s="330" t="str">
        <f t="shared" si="0"/>
        <v/>
      </c>
    </row>
    <row r="50" spans="1:18">
      <c r="A50" s="407" t="s">
        <v>279</v>
      </c>
      <c r="B50" s="499"/>
      <c r="C50" s="498"/>
      <c r="D50" s="419"/>
      <c r="E50" s="497"/>
      <c r="F50" s="492"/>
      <c r="G50" s="1472"/>
      <c r="H50" s="1473"/>
      <c r="I50" s="492"/>
      <c r="J50" s="1472"/>
      <c r="K50" s="1473"/>
      <c r="L50" s="492"/>
      <c r="M50" s="1472"/>
      <c r="N50" s="1473"/>
      <c r="O50" s="1446"/>
      <c r="P50" s="1447"/>
      <c r="Q50" s="1448"/>
      <c r="R50" s="330" t="str">
        <f t="shared" si="0"/>
        <v/>
      </c>
    </row>
    <row r="51" spans="1:18" ht="14.25" thickBot="1">
      <c r="A51" s="490" t="s">
        <v>279</v>
      </c>
      <c r="B51" s="489"/>
      <c r="C51" s="489"/>
      <c r="D51" s="489"/>
      <c r="E51" s="488"/>
      <c r="F51" s="483"/>
      <c r="G51" s="1466"/>
      <c r="H51" s="1467"/>
      <c r="I51" s="483"/>
      <c r="J51" s="1466"/>
      <c r="K51" s="1467"/>
      <c r="L51" s="483"/>
      <c r="M51" s="1466"/>
      <c r="N51" s="1467"/>
      <c r="O51" s="1451"/>
      <c r="P51" s="1452"/>
      <c r="Q51" s="1453"/>
      <c r="R51" s="330" t="str">
        <f t="shared" si="0"/>
        <v/>
      </c>
    </row>
    <row r="52" spans="1:18" ht="21" customHeight="1" thickTop="1" thickBot="1">
      <c r="A52" s="481" t="s">
        <v>279</v>
      </c>
      <c r="B52" s="445"/>
      <c r="C52" s="445"/>
      <c r="D52" s="444" t="s">
        <v>323</v>
      </c>
      <c r="E52" s="443"/>
      <c r="F52" s="648"/>
      <c r="G52" s="1454">
        <f>G11+G29+G46</f>
        <v>53237800</v>
      </c>
      <c r="H52" s="1468"/>
      <c r="I52" s="648"/>
      <c r="J52" s="1454">
        <f>J11+J29+J46</f>
        <v>39995500</v>
      </c>
      <c r="K52" s="1468"/>
      <c r="L52" s="657"/>
      <c r="M52" s="1454">
        <f>M11+M29+M46</f>
        <v>13242300</v>
      </c>
      <c r="N52" s="1468"/>
      <c r="O52" s="1469"/>
      <c r="P52" s="1470"/>
      <c r="Q52" s="1471"/>
      <c r="R52" s="330" t="str">
        <f t="shared" si="0"/>
        <v/>
      </c>
    </row>
    <row r="53" spans="1:18" ht="14.25" thickBot="1">
      <c r="A53" s="435"/>
      <c r="B53" s="433"/>
      <c r="C53" s="433"/>
      <c r="D53" s="433"/>
      <c r="E53" s="432"/>
      <c r="F53" s="479"/>
      <c r="G53" s="1458"/>
      <c r="H53" s="1458"/>
      <c r="I53" s="479"/>
      <c r="J53" s="1458"/>
      <c r="K53" s="1458"/>
      <c r="L53" s="479"/>
      <c r="M53" s="1458"/>
      <c r="N53" s="1458"/>
      <c r="O53" s="1459"/>
      <c r="P53" s="1459"/>
      <c r="Q53" s="1460"/>
      <c r="R53" s="330" t="str">
        <f t="shared" si="0"/>
        <v/>
      </c>
    </row>
    <row r="54" spans="1:18">
      <c r="A54" s="476" t="s">
        <v>279</v>
      </c>
      <c r="B54" s="475" t="s">
        <v>322</v>
      </c>
      <c r="C54" s="474"/>
      <c r="D54" s="474"/>
      <c r="E54" s="473"/>
      <c r="F54" s="468"/>
      <c r="G54" s="1461"/>
      <c r="H54" s="1462"/>
      <c r="I54" s="468"/>
      <c r="J54" s="1461"/>
      <c r="K54" s="1462"/>
      <c r="L54" s="468"/>
      <c r="M54" s="1461"/>
      <c r="N54" s="1462"/>
      <c r="O54" s="1463"/>
      <c r="P54" s="1464"/>
      <c r="Q54" s="1465"/>
      <c r="R54" s="330" t="str">
        <f t="shared" si="0"/>
        <v/>
      </c>
    </row>
    <row r="55" spans="1:18">
      <c r="A55" s="397" t="s">
        <v>279</v>
      </c>
      <c r="B55" s="639" t="s">
        <v>495</v>
      </c>
      <c r="C55" s="640"/>
      <c r="D55" s="370"/>
      <c r="E55" s="395"/>
      <c r="F55" s="658"/>
      <c r="G55" s="1456">
        <f>$J$148</f>
        <v>25214340</v>
      </c>
      <c r="H55" s="1457"/>
      <c r="I55" s="462"/>
      <c r="J55" s="1456">
        <f>$M$148</f>
        <v>23464340</v>
      </c>
      <c r="K55" s="1457"/>
      <c r="L55" s="462"/>
      <c r="M55" s="1456">
        <f>$P$148</f>
        <v>1750000</v>
      </c>
      <c r="N55" s="1457"/>
      <c r="O55" s="1446"/>
      <c r="P55" s="1447"/>
      <c r="Q55" s="1448"/>
      <c r="R55" s="330" t="str">
        <f t="shared" si="0"/>
        <v/>
      </c>
    </row>
    <row r="56" spans="1:18">
      <c r="A56" s="397" t="s">
        <v>279</v>
      </c>
      <c r="B56" s="639" t="s">
        <v>496</v>
      </c>
      <c r="C56" s="640"/>
      <c r="D56" s="370"/>
      <c r="E56" s="395"/>
      <c r="F56" s="658"/>
      <c r="G56" s="1456">
        <f>$J$202</f>
        <v>11262300</v>
      </c>
      <c r="H56" s="1457"/>
      <c r="I56" s="462"/>
      <c r="J56" s="1456">
        <f>$M$202</f>
        <v>0</v>
      </c>
      <c r="K56" s="1457"/>
      <c r="L56" s="462"/>
      <c r="M56" s="1456">
        <f>$P$202</f>
        <v>11262300</v>
      </c>
      <c r="N56" s="1457"/>
      <c r="O56" s="1446"/>
      <c r="P56" s="1447"/>
      <c r="Q56" s="1448"/>
      <c r="R56" s="330" t="str">
        <f t="shared" si="0"/>
        <v/>
      </c>
    </row>
    <row r="57" spans="1:18">
      <c r="A57" s="397" t="s">
        <v>279</v>
      </c>
      <c r="B57" s="639" t="s">
        <v>855</v>
      </c>
      <c r="C57" s="640"/>
      <c r="D57" s="370"/>
      <c r="E57" s="395"/>
      <c r="F57" s="658"/>
      <c r="G57" s="1456">
        <f>$J$256</f>
        <v>13638400</v>
      </c>
      <c r="H57" s="1457"/>
      <c r="I57" s="462"/>
      <c r="J57" s="1456">
        <f>$M$256</f>
        <v>13408400</v>
      </c>
      <c r="K57" s="1457"/>
      <c r="L57" s="462"/>
      <c r="M57" s="1456">
        <f>$P$256</f>
        <v>230000</v>
      </c>
      <c r="N57" s="1457"/>
      <c r="O57" s="1446"/>
      <c r="P57" s="1447"/>
      <c r="Q57" s="1448"/>
      <c r="R57" s="330" t="str">
        <f t="shared" si="0"/>
        <v/>
      </c>
    </row>
    <row r="58" spans="1:18">
      <c r="A58" s="397" t="s">
        <v>279</v>
      </c>
      <c r="B58" s="639" t="s">
        <v>856</v>
      </c>
      <c r="C58" s="640"/>
      <c r="D58" s="370"/>
      <c r="E58" s="395"/>
      <c r="F58" s="658"/>
      <c r="G58" s="1456">
        <f>$J$310</f>
        <v>2822760</v>
      </c>
      <c r="H58" s="1457"/>
      <c r="I58" s="462"/>
      <c r="J58" s="1456">
        <f>$M$310</f>
        <v>2822760</v>
      </c>
      <c r="K58" s="1457"/>
      <c r="L58" s="462"/>
      <c r="M58" s="1456">
        <f>$P$310</f>
        <v>0</v>
      </c>
      <c r="N58" s="1457"/>
      <c r="O58" s="1446"/>
      <c r="P58" s="1447"/>
      <c r="Q58" s="1448"/>
      <c r="R58" s="330" t="str">
        <f t="shared" si="0"/>
        <v/>
      </c>
    </row>
    <row r="59" spans="1:18">
      <c r="A59" s="397" t="s">
        <v>279</v>
      </c>
      <c r="B59" s="649" t="s">
        <v>497</v>
      </c>
      <c r="C59" s="650"/>
      <c r="D59" s="370"/>
      <c r="E59" s="395"/>
      <c r="F59" s="658"/>
      <c r="G59" s="1456">
        <f>$J$364</f>
        <v>0</v>
      </c>
      <c r="H59" s="1457"/>
      <c r="I59" s="462"/>
      <c r="J59" s="1456">
        <f>$M$364</f>
        <v>0</v>
      </c>
      <c r="K59" s="1457"/>
      <c r="L59" s="462"/>
      <c r="M59" s="1456">
        <f>$P$364</f>
        <v>0</v>
      </c>
      <c r="N59" s="1457"/>
      <c r="O59" s="1446"/>
      <c r="P59" s="1447"/>
      <c r="Q59" s="1448"/>
      <c r="R59" s="330" t="str">
        <f t="shared" si="0"/>
        <v/>
      </c>
    </row>
    <row r="60" spans="1:18">
      <c r="A60" s="397" t="s">
        <v>279</v>
      </c>
      <c r="B60" s="649" t="s">
        <v>498</v>
      </c>
      <c r="C60" s="650"/>
      <c r="D60" s="370"/>
      <c r="E60" s="395"/>
      <c r="F60" s="658"/>
      <c r="G60" s="1456">
        <f>$J$418</f>
        <v>0</v>
      </c>
      <c r="H60" s="1457"/>
      <c r="I60" s="462"/>
      <c r="J60" s="1456">
        <f>$M$418</f>
        <v>0</v>
      </c>
      <c r="K60" s="1457"/>
      <c r="L60" s="462"/>
      <c r="M60" s="1456">
        <f>$P$418</f>
        <v>0</v>
      </c>
      <c r="N60" s="1457"/>
      <c r="O60" s="1446"/>
      <c r="P60" s="1447"/>
      <c r="Q60" s="1448"/>
      <c r="R60" s="330" t="str">
        <f t="shared" si="0"/>
        <v/>
      </c>
    </row>
    <row r="61" spans="1:18">
      <c r="A61" s="397" t="s">
        <v>279</v>
      </c>
      <c r="B61" s="649" t="s">
        <v>499</v>
      </c>
      <c r="C61" s="650"/>
      <c r="D61" s="370"/>
      <c r="E61" s="395"/>
      <c r="F61" s="658"/>
      <c r="G61" s="1456">
        <f>$J$472</f>
        <v>0</v>
      </c>
      <c r="H61" s="1457"/>
      <c r="I61" s="462"/>
      <c r="J61" s="1456">
        <f>$M$472</f>
        <v>0</v>
      </c>
      <c r="K61" s="1457"/>
      <c r="L61" s="462"/>
      <c r="M61" s="1456">
        <f>$P$472</f>
        <v>0</v>
      </c>
      <c r="N61" s="1457"/>
      <c r="O61" s="1446"/>
      <c r="P61" s="1447"/>
      <c r="Q61" s="1448"/>
      <c r="R61" s="330" t="str">
        <f t="shared" si="0"/>
        <v/>
      </c>
    </row>
    <row r="62" spans="1:18">
      <c r="A62" s="397" t="s">
        <v>279</v>
      </c>
      <c r="B62" s="649" t="s">
        <v>500</v>
      </c>
      <c r="C62" s="650"/>
      <c r="D62" s="370"/>
      <c r="E62" s="395"/>
      <c r="F62" s="450"/>
      <c r="G62" s="1456">
        <f>$J$526</f>
        <v>0</v>
      </c>
      <c r="H62" s="1457"/>
      <c r="I62" s="460"/>
      <c r="J62" s="1456">
        <f>$M$526</f>
        <v>0</v>
      </c>
      <c r="K62" s="1457"/>
      <c r="L62" s="460"/>
      <c r="M62" s="1456">
        <f>$P$526</f>
        <v>0</v>
      </c>
      <c r="N62" s="1457"/>
      <c r="O62" s="643"/>
      <c r="P62" s="644"/>
      <c r="Q62" s="645"/>
      <c r="R62" s="330" t="str">
        <f t="shared" si="0"/>
        <v/>
      </c>
    </row>
    <row r="63" spans="1:18">
      <c r="A63" s="397" t="s">
        <v>279</v>
      </c>
      <c r="B63" s="649" t="s">
        <v>501</v>
      </c>
      <c r="C63" s="650"/>
      <c r="D63" s="370"/>
      <c r="E63" s="395"/>
      <c r="F63" s="450"/>
      <c r="G63" s="1456">
        <f>$J$580</f>
        <v>0</v>
      </c>
      <c r="H63" s="1457"/>
      <c r="I63" s="460"/>
      <c r="J63" s="1456">
        <f>$M$580</f>
        <v>0</v>
      </c>
      <c r="K63" s="1457"/>
      <c r="L63" s="460"/>
      <c r="M63" s="1456">
        <f>$P$580</f>
        <v>0</v>
      </c>
      <c r="N63" s="1457"/>
      <c r="O63" s="643"/>
      <c r="P63" s="644"/>
      <c r="Q63" s="645"/>
      <c r="R63" s="330" t="str">
        <f t="shared" si="0"/>
        <v/>
      </c>
    </row>
    <row r="64" spans="1:18">
      <c r="A64" s="397" t="s">
        <v>279</v>
      </c>
      <c r="B64" s="649" t="s">
        <v>502</v>
      </c>
      <c r="C64" s="650"/>
      <c r="D64" s="370"/>
      <c r="E64" s="395"/>
      <c r="F64" s="450"/>
      <c r="G64" s="1456">
        <f>$J$634</f>
        <v>0</v>
      </c>
      <c r="H64" s="1457"/>
      <c r="I64" s="460"/>
      <c r="J64" s="1456">
        <f>$M$634</f>
        <v>0</v>
      </c>
      <c r="K64" s="1457"/>
      <c r="L64" s="460"/>
      <c r="M64" s="1456">
        <f>$P$634</f>
        <v>0</v>
      </c>
      <c r="N64" s="1457"/>
      <c r="O64" s="643"/>
      <c r="P64" s="644"/>
      <c r="Q64" s="645"/>
      <c r="R64" s="330" t="str">
        <f t="shared" si="0"/>
        <v/>
      </c>
    </row>
    <row r="65" spans="1:20">
      <c r="A65" s="397" t="s">
        <v>279</v>
      </c>
      <c r="B65" s="649"/>
      <c r="C65" s="650"/>
      <c r="D65" s="370"/>
      <c r="E65" s="395"/>
      <c r="F65" s="450"/>
      <c r="G65" s="1456"/>
      <c r="H65" s="1457"/>
      <c r="I65" s="450"/>
      <c r="J65" s="1456"/>
      <c r="K65" s="1457"/>
      <c r="L65" s="450"/>
      <c r="M65" s="1456"/>
      <c r="N65" s="1457"/>
      <c r="O65" s="643"/>
      <c r="P65" s="644"/>
      <c r="Q65" s="645"/>
      <c r="R65" s="330" t="str">
        <f t="shared" si="0"/>
        <v/>
      </c>
    </row>
    <row r="66" spans="1:20">
      <c r="A66" s="397" t="s">
        <v>279</v>
      </c>
      <c r="B66" s="649"/>
      <c r="C66" s="650"/>
      <c r="D66" s="370"/>
      <c r="E66" s="395"/>
      <c r="F66" s="450"/>
      <c r="G66" s="1456"/>
      <c r="H66" s="1457"/>
      <c r="I66" s="450"/>
      <c r="J66" s="1456"/>
      <c r="K66" s="1457"/>
      <c r="L66" s="450"/>
      <c r="M66" s="1456"/>
      <c r="N66" s="1457"/>
      <c r="O66" s="643"/>
      <c r="P66" s="644"/>
      <c r="Q66" s="645"/>
      <c r="R66" s="330" t="str">
        <f t="shared" si="0"/>
        <v/>
      </c>
    </row>
    <row r="67" spans="1:20">
      <c r="A67" s="397" t="s">
        <v>279</v>
      </c>
      <c r="B67" s="649"/>
      <c r="C67" s="650"/>
      <c r="D67" s="370"/>
      <c r="E67" s="395"/>
      <c r="F67" s="450"/>
      <c r="G67" s="1456"/>
      <c r="H67" s="1457"/>
      <c r="I67" s="450"/>
      <c r="J67" s="1456"/>
      <c r="K67" s="1457"/>
      <c r="L67" s="450"/>
      <c r="M67" s="1456"/>
      <c r="N67" s="1457"/>
      <c r="O67" s="643"/>
      <c r="P67" s="644"/>
      <c r="Q67" s="645"/>
      <c r="R67" s="330" t="str">
        <f t="shared" si="0"/>
        <v/>
      </c>
    </row>
    <row r="68" spans="1:20">
      <c r="A68" s="397" t="s">
        <v>279</v>
      </c>
      <c r="B68" s="649"/>
      <c r="C68" s="650"/>
      <c r="D68" s="370"/>
      <c r="E68" s="395"/>
      <c r="F68" s="659"/>
      <c r="G68" s="1456"/>
      <c r="H68" s="1457"/>
      <c r="I68" s="659"/>
      <c r="J68" s="1456"/>
      <c r="K68" s="1457"/>
      <c r="L68" s="659"/>
      <c r="M68" s="1456"/>
      <c r="N68" s="1457"/>
      <c r="O68" s="1446"/>
      <c r="P68" s="1447"/>
      <c r="Q68" s="1448"/>
      <c r="R68" s="330" t="str">
        <f t="shared" si="0"/>
        <v/>
      </c>
    </row>
    <row r="69" spans="1:20" ht="14.25" thickBot="1">
      <c r="A69" s="397" t="s">
        <v>279</v>
      </c>
      <c r="B69" s="649"/>
      <c r="C69" s="650"/>
      <c r="D69" s="370"/>
      <c r="E69" s="395"/>
      <c r="F69" s="450"/>
      <c r="G69" s="1449"/>
      <c r="H69" s="1450"/>
      <c r="I69" s="450"/>
      <c r="J69" s="1449"/>
      <c r="K69" s="1450"/>
      <c r="L69" s="450"/>
      <c r="M69" s="1449"/>
      <c r="N69" s="1450"/>
      <c r="O69" s="1451"/>
      <c r="P69" s="1452"/>
      <c r="Q69" s="1453"/>
      <c r="R69" s="330" t="str">
        <f t="shared" si="0"/>
        <v/>
      </c>
    </row>
    <row r="70" spans="1:20" ht="20.25" thickTop="1" thickBot="1">
      <c r="A70" s="447" t="s">
        <v>279</v>
      </c>
      <c r="B70" s="446" t="s">
        <v>503</v>
      </c>
      <c r="C70" s="445"/>
      <c r="D70" s="444" t="s">
        <v>320</v>
      </c>
      <c r="E70" s="443" t="s">
        <v>504</v>
      </c>
      <c r="F70" s="660"/>
      <c r="G70" s="1454">
        <f>SUM(G55:H69)</f>
        <v>52937800</v>
      </c>
      <c r="H70" s="1455"/>
      <c r="I70" s="648"/>
      <c r="J70" s="1454">
        <f>SUM(J55:K69)</f>
        <v>39695500</v>
      </c>
      <c r="K70" s="1455"/>
      <c r="L70" s="648"/>
      <c r="M70" s="1454">
        <f>SUM(M55:N69)</f>
        <v>13242300</v>
      </c>
      <c r="N70" s="1455"/>
      <c r="O70" s="661"/>
      <c r="P70" s="662"/>
      <c r="Q70" s="663"/>
      <c r="R70" s="330" t="str">
        <f>IF(J70+M70=G70,"","入力ミス")</f>
        <v/>
      </c>
    </row>
    <row r="71" spans="1:20">
      <c r="A71" s="435"/>
      <c r="B71" s="433"/>
      <c r="C71" s="433"/>
      <c r="D71" s="433"/>
      <c r="E71" s="432"/>
      <c r="F71" s="432"/>
      <c r="G71" s="431"/>
      <c r="H71" s="431"/>
      <c r="I71" s="431"/>
      <c r="J71" s="431"/>
      <c r="K71" s="431"/>
      <c r="L71" s="431"/>
      <c r="M71" s="431"/>
      <c r="N71" s="431"/>
      <c r="O71" s="431"/>
      <c r="P71" s="430"/>
      <c r="Q71" s="664"/>
    </row>
    <row r="72" spans="1:20">
      <c r="A72" s="435"/>
      <c r="B72" s="433"/>
      <c r="C72" s="433"/>
      <c r="D72" s="433"/>
      <c r="E72" s="432"/>
      <c r="F72" s="432"/>
      <c r="G72" s="431"/>
      <c r="H72" s="431"/>
      <c r="I72" s="431"/>
      <c r="J72" s="431"/>
      <c r="K72" s="431"/>
      <c r="L72" s="431"/>
      <c r="M72" s="431"/>
      <c r="N72" s="431"/>
      <c r="O72" s="431"/>
      <c r="P72" s="430"/>
      <c r="Q72" s="664"/>
    </row>
    <row r="73" spans="1:20" ht="14.25" thickBot="1">
      <c r="A73" s="552" t="s">
        <v>318</v>
      </c>
      <c r="B73" s="433"/>
      <c r="C73" s="433"/>
      <c r="D73" s="433"/>
      <c r="E73" s="432"/>
      <c r="F73" s="432"/>
      <c r="G73" s="431"/>
      <c r="H73" s="431"/>
      <c r="I73" s="431"/>
      <c r="J73" s="431"/>
      <c r="K73" s="431"/>
      <c r="L73" s="431"/>
      <c r="M73" s="431"/>
      <c r="N73" s="431"/>
      <c r="O73" s="431"/>
      <c r="P73" s="431"/>
      <c r="Q73" s="430"/>
    </row>
    <row r="74" spans="1:20">
      <c r="A74" s="1408" t="s">
        <v>317</v>
      </c>
      <c r="B74" s="429" t="s">
        <v>505</v>
      </c>
      <c r="C74" s="428"/>
      <c r="D74" s="427"/>
      <c r="E74" s="1411" t="s">
        <v>315</v>
      </c>
      <c r="F74" s="665"/>
      <c r="G74" s="1436" t="s">
        <v>858</v>
      </c>
      <c r="H74" s="1437"/>
      <c r="I74" s="1437"/>
      <c r="J74" s="1437"/>
      <c r="K74" s="1437"/>
      <c r="L74" s="1437"/>
      <c r="M74" s="1437"/>
      <c r="N74" s="1437"/>
      <c r="O74" s="1438"/>
      <c r="P74" s="1438"/>
      <c r="Q74" s="1439" t="s">
        <v>506</v>
      </c>
    </row>
    <row r="75" spans="1:20">
      <c r="A75" s="1409"/>
      <c r="B75" s="426" t="s">
        <v>313</v>
      </c>
      <c r="C75" s="425"/>
      <c r="D75" s="424" t="s">
        <v>312</v>
      </c>
      <c r="E75" s="1412"/>
      <c r="F75" s="1442" t="s">
        <v>311</v>
      </c>
      <c r="G75" s="1443"/>
      <c r="H75" s="620" t="s">
        <v>310</v>
      </c>
      <c r="I75" s="666"/>
      <c r="J75" s="667"/>
      <c r="K75" s="620" t="s">
        <v>309</v>
      </c>
      <c r="L75" s="666"/>
      <c r="M75" s="667"/>
      <c r="N75" s="620" t="s">
        <v>308</v>
      </c>
      <c r="O75" s="666"/>
      <c r="P75" s="668"/>
      <c r="Q75" s="1440"/>
      <c r="T75" s="392" t="s">
        <v>307</v>
      </c>
    </row>
    <row r="76" spans="1:20" ht="14.25" thickBot="1">
      <c r="A76" s="1410"/>
      <c r="B76" s="423"/>
      <c r="C76" s="422"/>
      <c r="D76" s="421"/>
      <c r="E76" s="1413"/>
      <c r="F76" s="1444"/>
      <c r="G76" s="1445"/>
      <c r="H76" s="669" t="s">
        <v>306</v>
      </c>
      <c r="I76" s="670" t="s">
        <v>305</v>
      </c>
      <c r="J76" s="671"/>
      <c r="K76" s="669" t="s">
        <v>306</v>
      </c>
      <c r="L76" s="670" t="s">
        <v>305</v>
      </c>
      <c r="M76" s="671"/>
      <c r="N76" s="669" t="s">
        <v>306</v>
      </c>
      <c r="O76" s="670" t="s">
        <v>507</v>
      </c>
      <c r="P76" s="672"/>
      <c r="Q76" s="1441"/>
      <c r="T76" s="392" t="s">
        <v>304</v>
      </c>
    </row>
    <row r="77" spans="1:20">
      <c r="A77" s="352" t="s">
        <v>508</v>
      </c>
      <c r="B77" s="420" t="s">
        <v>849</v>
      </c>
      <c r="C77" s="419"/>
      <c r="D77" s="349"/>
      <c r="E77" s="348"/>
      <c r="F77" s="673"/>
      <c r="G77" s="417"/>
      <c r="H77" s="674"/>
      <c r="I77" s="673"/>
      <c r="J77" s="417"/>
      <c r="K77" s="674"/>
      <c r="L77" s="673"/>
      <c r="M77" s="417"/>
      <c r="N77" s="674"/>
      <c r="O77" s="673"/>
      <c r="P77" s="417"/>
      <c r="Q77" s="416"/>
      <c r="R77" s="331" t="s">
        <v>288</v>
      </c>
      <c r="T77" s="392" t="s">
        <v>302</v>
      </c>
    </row>
    <row r="78" spans="1:20">
      <c r="A78" s="675" t="s">
        <v>846</v>
      </c>
      <c r="B78" s="639" t="s">
        <v>860</v>
      </c>
      <c r="C78" s="640"/>
      <c r="D78" s="415"/>
      <c r="E78" s="676" t="s">
        <v>509</v>
      </c>
      <c r="F78" s="677"/>
      <c r="G78" s="678">
        <v>300000</v>
      </c>
      <c r="H78" s="679">
        <v>1</v>
      </c>
      <c r="I78" s="680"/>
      <c r="J78" s="345">
        <f>$G78*H78</f>
        <v>300000</v>
      </c>
      <c r="K78" s="681">
        <v>1</v>
      </c>
      <c r="L78" s="682"/>
      <c r="M78" s="363">
        <f>$G78*K78</f>
        <v>300000</v>
      </c>
      <c r="N78" s="683">
        <f t="shared" ref="N78:N92" si="1">H78-K78</f>
        <v>0</v>
      </c>
      <c r="O78" s="684"/>
      <c r="P78" s="363">
        <f>$G78*N78</f>
        <v>0</v>
      </c>
      <c r="Q78" s="373"/>
      <c r="R78" s="330" t="str">
        <f>IF(M78+P78=J78,"","入力ミス")</f>
        <v/>
      </c>
      <c r="T78" s="392" t="s">
        <v>301</v>
      </c>
    </row>
    <row r="79" spans="1:20">
      <c r="A79" s="675"/>
      <c r="B79" s="639"/>
      <c r="C79" s="640"/>
      <c r="D79" s="415"/>
      <c r="E79" s="676"/>
      <c r="F79" s="677"/>
      <c r="G79" s="678"/>
      <c r="H79" s="679"/>
      <c r="I79" s="680"/>
      <c r="J79" s="345">
        <f t="shared" ref="J79:J91" si="2">$G79*H79</f>
        <v>0</v>
      </c>
      <c r="K79" s="681"/>
      <c r="L79" s="682"/>
      <c r="M79" s="363">
        <f t="shared" ref="M79:M92" si="3">$G79*K79</f>
        <v>0</v>
      </c>
      <c r="N79" s="683">
        <f t="shared" si="1"/>
        <v>0</v>
      </c>
      <c r="O79" s="684"/>
      <c r="P79" s="363">
        <f t="shared" ref="P79:P92" si="4">$G79*N79</f>
        <v>0</v>
      </c>
      <c r="Q79" s="373"/>
      <c r="R79" s="330" t="str">
        <f t="shared" ref="R79:R142" si="5">IF(M79+P79=J79,"","入力ミス")</f>
        <v/>
      </c>
    </row>
    <row r="80" spans="1:20">
      <c r="A80" s="675"/>
      <c r="B80" s="639"/>
      <c r="C80" s="393"/>
      <c r="D80" s="415"/>
      <c r="E80" s="676"/>
      <c r="F80" s="677"/>
      <c r="G80" s="678"/>
      <c r="H80" s="679"/>
      <c r="I80" s="680"/>
      <c r="J80" s="345">
        <f t="shared" si="2"/>
        <v>0</v>
      </c>
      <c r="K80" s="681"/>
      <c r="L80" s="682"/>
      <c r="M80" s="363">
        <f t="shared" si="3"/>
        <v>0</v>
      </c>
      <c r="N80" s="683">
        <f t="shared" si="1"/>
        <v>0</v>
      </c>
      <c r="O80" s="684"/>
      <c r="P80" s="363">
        <f t="shared" si="4"/>
        <v>0</v>
      </c>
      <c r="Q80" s="373"/>
      <c r="R80" s="330" t="str">
        <f t="shared" si="5"/>
        <v/>
      </c>
    </row>
    <row r="81" spans="1:18">
      <c r="A81" s="675"/>
      <c r="B81" s="639"/>
      <c r="C81" s="393"/>
      <c r="D81" s="415"/>
      <c r="E81" s="676"/>
      <c r="F81" s="677"/>
      <c r="G81" s="678"/>
      <c r="H81" s="679"/>
      <c r="I81" s="680"/>
      <c r="J81" s="345">
        <f t="shared" si="2"/>
        <v>0</v>
      </c>
      <c r="K81" s="681"/>
      <c r="L81" s="682"/>
      <c r="M81" s="363">
        <f t="shared" si="3"/>
        <v>0</v>
      </c>
      <c r="N81" s="683">
        <f t="shared" si="1"/>
        <v>0</v>
      </c>
      <c r="O81" s="684"/>
      <c r="P81" s="363">
        <f t="shared" si="4"/>
        <v>0</v>
      </c>
      <c r="Q81" s="373"/>
      <c r="R81" s="330" t="str">
        <f t="shared" si="5"/>
        <v/>
      </c>
    </row>
    <row r="82" spans="1:18">
      <c r="A82" s="685"/>
      <c r="B82" s="686"/>
      <c r="C82" s="413"/>
      <c r="D82" s="412"/>
      <c r="E82" s="687"/>
      <c r="F82" s="688"/>
      <c r="G82" s="375"/>
      <c r="H82" s="689"/>
      <c r="I82" s="680"/>
      <c r="J82" s="345">
        <f>$G82*H82</f>
        <v>0</v>
      </c>
      <c r="K82" s="690"/>
      <c r="L82" s="682"/>
      <c r="M82" s="363">
        <f>$G82*K82</f>
        <v>0</v>
      </c>
      <c r="N82" s="683">
        <f t="shared" si="1"/>
        <v>0</v>
      </c>
      <c r="O82" s="684"/>
      <c r="P82" s="363">
        <f t="shared" si="4"/>
        <v>0</v>
      </c>
      <c r="Q82" s="362"/>
      <c r="R82" s="330" t="str">
        <f t="shared" si="5"/>
        <v/>
      </c>
    </row>
    <row r="83" spans="1:18">
      <c r="A83" s="685"/>
      <c r="B83" s="686"/>
      <c r="C83" s="413"/>
      <c r="D83" s="412"/>
      <c r="E83" s="687"/>
      <c r="F83" s="688"/>
      <c r="G83" s="375"/>
      <c r="H83" s="689"/>
      <c r="I83" s="680"/>
      <c r="J83" s="345">
        <f t="shared" si="2"/>
        <v>0</v>
      </c>
      <c r="K83" s="690"/>
      <c r="L83" s="682"/>
      <c r="M83" s="363">
        <f t="shared" si="3"/>
        <v>0</v>
      </c>
      <c r="N83" s="683">
        <f t="shared" si="1"/>
        <v>0</v>
      </c>
      <c r="O83" s="684"/>
      <c r="P83" s="363">
        <f t="shared" si="4"/>
        <v>0</v>
      </c>
      <c r="Q83" s="362"/>
      <c r="R83" s="330" t="str">
        <f t="shared" si="5"/>
        <v/>
      </c>
    </row>
    <row r="84" spans="1:18">
      <c r="A84" s="685"/>
      <c r="B84" s="686"/>
      <c r="C84" s="413"/>
      <c r="D84" s="412"/>
      <c r="E84" s="687"/>
      <c r="F84" s="688"/>
      <c r="G84" s="375"/>
      <c r="H84" s="689"/>
      <c r="I84" s="680"/>
      <c r="J84" s="345">
        <f t="shared" si="2"/>
        <v>0</v>
      </c>
      <c r="K84" s="690"/>
      <c r="L84" s="682"/>
      <c r="M84" s="363">
        <f t="shared" si="3"/>
        <v>0</v>
      </c>
      <c r="N84" s="683">
        <f t="shared" si="1"/>
        <v>0</v>
      </c>
      <c r="O84" s="684"/>
      <c r="P84" s="363">
        <f t="shared" si="4"/>
        <v>0</v>
      </c>
      <c r="Q84" s="362"/>
      <c r="R84" s="330" t="str">
        <f t="shared" si="5"/>
        <v/>
      </c>
    </row>
    <row r="85" spans="1:18">
      <c r="A85" s="685"/>
      <c r="B85" s="686"/>
      <c r="C85" s="413"/>
      <c r="D85" s="412"/>
      <c r="E85" s="687"/>
      <c r="F85" s="688"/>
      <c r="G85" s="375"/>
      <c r="H85" s="689"/>
      <c r="I85" s="680"/>
      <c r="J85" s="345">
        <f t="shared" si="2"/>
        <v>0</v>
      </c>
      <c r="K85" s="690"/>
      <c r="L85" s="682"/>
      <c r="M85" s="363">
        <f t="shared" si="3"/>
        <v>0</v>
      </c>
      <c r="N85" s="683">
        <f>H85-K85</f>
        <v>0</v>
      </c>
      <c r="O85" s="684"/>
      <c r="P85" s="363">
        <f t="shared" si="4"/>
        <v>0</v>
      </c>
      <c r="Q85" s="362"/>
      <c r="R85" s="330" t="str">
        <f t="shared" si="5"/>
        <v/>
      </c>
    </row>
    <row r="86" spans="1:18">
      <c r="A86" s="685"/>
      <c r="B86" s="686"/>
      <c r="C86" s="413"/>
      <c r="D86" s="412"/>
      <c r="E86" s="687"/>
      <c r="F86" s="688"/>
      <c r="G86" s="375"/>
      <c r="H86" s="689"/>
      <c r="I86" s="680"/>
      <c r="J86" s="345">
        <f t="shared" si="2"/>
        <v>0</v>
      </c>
      <c r="K86" s="690"/>
      <c r="L86" s="682"/>
      <c r="M86" s="363">
        <f t="shared" si="3"/>
        <v>0</v>
      </c>
      <c r="N86" s="683">
        <f>H86-K86</f>
        <v>0</v>
      </c>
      <c r="O86" s="684"/>
      <c r="P86" s="363">
        <f t="shared" si="4"/>
        <v>0</v>
      </c>
      <c r="Q86" s="362"/>
      <c r="R86" s="330" t="str">
        <f t="shared" si="5"/>
        <v/>
      </c>
    </row>
    <row r="87" spans="1:18">
      <c r="A87" s="685"/>
      <c r="B87" s="686"/>
      <c r="C87" s="413"/>
      <c r="D87" s="412"/>
      <c r="E87" s="687"/>
      <c r="F87" s="688"/>
      <c r="G87" s="375"/>
      <c r="H87" s="689"/>
      <c r="I87" s="680"/>
      <c r="J87" s="345">
        <f t="shared" si="2"/>
        <v>0</v>
      </c>
      <c r="K87" s="690"/>
      <c r="L87" s="682"/>
      <c r="M87" s="363">
        <f t="shared" si="3"/>
        <v>0</v>
      </c>
      <c r="N87" s="683">
        <f>H87-K87</f>
        <v>0</v>
      </c>
      <c r="O87" s="684"/>
      <c r="P87" s="363">
        <f t="shared" si="4"/>
        <v>0</v>
      </c>
      <c r="Q87" s="362"/>
      <c r="R87" s="330" t="str">
        <f t="shared" si="5"/>
        <v/>
      </c>
    </row>
    <row r="88" spans="1:18">
      <c r="A88" s="685"/>
      <c r="B88" s="686"/>
      <c r="C88" s="413"/>
      <c r="D88" s="412"/>
      <c r="E88" s="687"/>
      <c r="F88" s="688"/>
      <c r="G88" s="375"/>
      <c r="H88" s="689"/>
      <c r="I88" s="680"/>
      <c r="J88" s="345">
        <f t="shared" si="2"/>
        <v>0</v>
      </c>
      <c r="K88" s="690"/>
      <c r="L88" s="682"/>
      <c r="M88" s="363">
        <f t="shared" si="3"/>
        <v>0</v>
      </c>
      <c r="N88" s="683">
        <f t="shared" si="1"/>
        <v>0</v>
      </c>
      <c r="O88" s="684"/>
      <c r="P88" s="363">
        <f t="shared" si="4"/>
        <v>0</v>
      </c>
      <c r="Q88" s="362"/>
      <c r="R88" s="330" t="str">
        <f t="shared" si="5"/>
        <v/>
      </c>
    </row>
    <row r="89" spans="1:18">
      <c r="A89" s="685"/>
      <c r="B89" s="686"/>
      <c r="C89" s="413"/>
      <c r="D89" s="412"/>
      <c r="E89" s="687"/>
      <c r="F89" s="688"/>
      <c r="G89" s="375"/>
      <c r="H89" s="689"/>
      <c r="I89" s="680"/>
      <c r="J89" s="345">
        <f t="shared" si="2"/>
        <v>0</v>
      </c>
      <c r="K89" s="690"/>
      <c r="L89" s="682"/>
      <c r="M89" s="363">
        <f t="shared" si="3"/>
        <v>0</v>
      </c>
      <c r="N89" s="683">
        <f t="shared" si="1"/>
        <v>0</v>
      </c>
      <c r="O89" s="684"/>
      <c r="P89" s="363">
        <f t="shared" si="4"/>
        <v>0</v>
      </c>
      <c r="Q89" s="362"/>
      <c r="R89" s="330" t="str">
        <f t="shared" si="5"/>
        <v/>
      </c>
    </row>
    <row r="90" spans="1:18">
      <c r="A90" s="685"/>
      <c r="B90" s="686"/>
      <c r="C90" s="413"/>
      <c r="D90" s="412"/>
      <c r="E90" s="687"/>
      <c r="F90" s="688"/>
      <c r="G90" s="375"/>
      <c r="H90" s="689"/>
      <c r="I90" s="680"/>
      <c r="J90" s="345">
        <f t="shared" si="2"/>
        <v>0</v>
      </c>
      <c r="K90" s="690"/>
      <c r="L90" s="682"/>
      <c r="M90" s="363">
        <f t="shared" si="3"/>
        <v>0</v>
      </c>
      <c r="N90" s="683">
        <f t="shared" si="1"/>
        <v>0</v>
      </c>
      <c r="O90" s="684"/>
      <c r="P90" s="363">
        <f t="shared" si="4"/>
        <v>0</v>
      </c>
      <c r="Q90" s="362"/>
      <c r="R90" s="330" t="str">
        <f t="shared" si="5"/>
        <v/>
      </c>
    </row>
    <row r="91" spans="1:18">
      <c r="A91" s="685"/>
      <c r="B91" s="686"/>
      <c r="C91" s="413"/>
      <c r="D91" s="412"/>
      <c r="E91" s="687"/>
      <c r="F91" s="691"/>
      <c r="G91" s="374"/>
      <c r="H91" s="689"/>
      <c r="I91" s="691"/>
      <c r="J91" s="345">
        <f t="shared" si="2"/>
        <v>0</v>
      </c>
      <c r="K91" s="681"/>
      <c r="L91" s="692"/>
      <c r="M91" s="363">
        <f t="shared" si="3"/>
        <v>0</v>
      </c>
      <c r="N91" s="683">
        <f t="shared" si="1"/>
        <v>0</v>
      </c>
      <c r="O91" s="691"/>
      <c r="P91" s="363">
        <f t="shared" si="4"/>
        <v>0</v>
      </c>
      <c r="Q91" s="362"/>
      <c r="R91" s="330" t="str">
        <f t="shared" si="5"/>
        <v/>
      </c>
    </row>
    <row r="92" spans="1:18">
      <c r="A92" s="391"/>
      <c r="B92" s="686"/>
      <c r="C92" s="413"/>
      <c r="D92" s="412"/>
      <c r="E92" s="693"/>
      <c r="F92" s="691"/>
      <c r="G92" s="374"/>
      <c r="H92" s="694"/>
      <c r="I92" s="691"/>
      <c r="J92" s="345">
        <f>$G92*H92</f>
        <v>0</v>
      </c>
      <c r="K92" s="694"/>
      <c r="L92" s="691"/>
      <c r="M92" s="363">
        <f t="shared" si="3"/>
        <v>0</v>
      </c>
      <c r="N92" s="683">
        <f t="shared" si="1"/>
        <v>0</v>
      </c>
      <c r="O92" s="691"/>
      <c r="P92" s="363">
        <f t="shared" si="4"/>
        <v>0</v>
      </c>
      <c r="Q92" s="362"/>
      <c r="R92" s="330" t="str">
        <f t="shared" si="5"/>
        <v/>
      </c>
    </row>
    <row r="93" spans="1:18" ht="14.25" thickBot="1">
      <c r="A93" s="342" t="s">
        <v>504</v>
      </c>
      <c r="B93" s="341" t="s">
        <v>510</v>
      </c>
      <c r="C93" s="340"/>
      <c r="D93" s="410" t="s">
        <v>511</v>
      </c>
      <c r="E93" s="338" t="s">
        <v>504</v>
      </c>
      <c r="F93" s="695"/>
      <c r="G93" s="337" t="s">
        <v>512</v>
      </c>
      <c r="H93" s="696" t="s">
        <v>504</v>
      </c>
      <c r="I93" s="695"/>
      <c r="J93" s="336">
        <f>SUM(J78:J92)</f>
        <v>300000</v>
      </c>
      <c r="K93" s="696" t="s">
        <v>504</v>
      </c>
      <c r="L93" s="695"/>
      <c r="M93" s="337">
        <f>SUM(M78:M92)</f>
        <v>300000</v>
      </c>
      <c r="N93" s="696" t="s">
        <v>504</v>
      </c>
      <c r="O93" s="695"/>
      <c r="P93" s="337">
        <f>SUM(P78:P92)</f>
        <v>0</v>
      </c>
      <c r="Q93" s="333" t="s">
        <v>508</v>
      </c>
      <c r="R93" s="330" t="str">
        <f t="shared" si="5"/>
        <v/>
      </c>
    </row>
    <row r="94" spans="1:18">
      <c r="A94" s="407" t="s">
        <v>513</v>
      </c>
      <c r="B94" s="406" t="s">
        <v>514</v>
      </c>
      <c r="C94" s="405"/>
      <c r="D94" s="404"/>
      <c r="E94" s="403"/>
      <c r="F94" s="697"/>
      <c r="G94" s="401"/>
      <c r="H94" s="698"/>
      <c r="I94" s="697"/>
      <c r="J94" s="401"/>
      <c r="K94" s="698"/>
      <c r="L94" s="697"/>
      <c r="M94" s="401"/>
      <c r="N94" s="698"/>
      <c r="O94" s="697"/>
      <c r="P94" s="399"/>
      <c r="Q94" s="398"/>
      <c r="R94" s="330" t="str">
        <f t="shared" si="5"/>
        <v/>
      </c>
    </row>
    <row r="95" spans="1:18">
      <c r="A95" s="397" t="s">
        <v>504</v>
      </c>
      <c r="B95" s="639" t="s">
        <v>515</v>
      </c>
      <c r="C95" s="640"/>
      <c r="D95" s="386" t="s">
        <v>516</v>
      </c>
      <c r="E95" s="395"/>
      <c r="F95" s="691"/>
      <c r="G95" s="345"/>
      <c r="H95" s="674"/>
      <c r="I95" s="691"/>
      <c r="J95" s="345"/>
      <c r="K95" s="674"/>
      <c r="L95" s="691"/>
      <c r="M95" s="345"/>
      <c r="N95" s="674"/>
      <c r="O95" s="691"/>
      <c r="P95" s="345"/>
      <c r="Q95" s="373"/>
      <c r="R95" s="330" t="str">
        <f t="shared" si="5"/>
        <v/>
      </c>
    </row>
    <row r="96" spans="1:18">
      <c r="A96" s="675" t="s">
        <v>10</v>
      </c>
      <c r="B96" s="699"/>
      <c r="C96" s="640" t="s">
        <v>517</v>
      </c>
      <c r="D96" s="700" t="s">
        <v>518</v>
      </c>
      <c r="E96" s="641" t="s">
        <v>519</v>
      </c>
      <c r="F96" s="677"/>
      <c r="G96" s="678">
        <v>345000</v>
      </c>
      <c r="H96" s="679">
        <v>27</v>
      </c>
      <c r="I96" s="701"/>
      <c r="J96" s="363">
        <f>$G96*H96</f>
        <v>9315000</v>
      </c>
      <c r="K96" s="679">
        <v>27</v>
      </c>
      <c r="L96" s="701"/>
      <c r="M96" s="363">
        <f>$G96*K96</f>
        <v>9315000</v>
      </c>
      <c r="N96" s="683">
        <f>H96-K96</f>
        <v>0</v>
      </c>
      <c r="O96" s="691"/>
      <c r="P96" s="363">
        <f t="shared" ref="P96:P145" si="6">$G96*N96</f>
        <v>0</v>
      </c>
      <c r="Q96" s="373"/>
      <c r="R96" s="330" t="str">
        <f t="shared" si="5"/>
        <v/>
      </c>
    </row>
    <row r="97" spans="1:21">
      <c r="A97" s="675" t="s">
        <v>10</v>
      </c>
      <c r="B97" s="702"/>
      <c r="C97" s="650" t="s">
        <v>520</v>
      </c>
      <c r="D97" s="700" t="s">
        <v>521</v>
      </c>
      <c r="E97" s="641" t="s">
        <v>519</v>
      </c>
      <c r="F97" s="677"/>
      <c r="G97" s="678">
        <v>175000</v>
      </c>
      <c r="H97" s="679">
        <v>27</v>
      </c>
      <c r="I97" s="701"/>
      <c r="J97" s="363">
        <f t="shared" ref="J97:J145" si="7">$G97*H97</f>
        <v>4725000</v>
      </c>
      <c r="K97" s="679">
        <v>27</v>
      </c>
      <c r="L97" s="701"/>
      <c r="M97" s="363">
        <f t="shared" ref="M97:M145" si="8">$G97*K97</f>
        <v>4725000</v>
      </c>
      <c r="N97" s="683">
        <f t="shared" ref="N97:N145" si="9">H97-K97</f>
        <v>0</v>
      </c>
      <c r="O97" s="691"/>
      <c r="P97" s="363">
        <f t="shared" si="6"/>
        <v>0</v>
      </c>
      <c r="Q97" s="373"/>
      <c r="R97" s="330" t="str">
        <f t="shared" si="5"/>
        <v/>
      </c>
    </row>
    <row r="98" spans="1:21">
      <c r="A98" s="675" t="s">
        <v>10</v>
      </c>
      <c r="B98" s="702"/>
      <c r="C98" s="650" t="s">
        <v>522</v>
      </c>
      <c r="D98" s="700" t="s">
        <v>523</v>
      </c>
      <c r="E98" s="641" t="s">
        <v>519</v>
      </c>
      <c r="F98" s="677"/>
      <c r="G98" s="678">
        <v>22000</v>
      </c>
      <c r="H98" s="679">
        <v>27</v>
      </c>
      <c r="I98" s="701"/>
      <c r="J98" s="363">
        <f t="shared" si="7"/>
        <v>594000</v>
      </c>
      <c r="K98" s="679">
        <v>27</v>
      </c>
      <c r="L98" s="701"/>
      <c r="M98" s="363">
        <f t="shared" si="8"/>
        <v>594000</v>
      </c>
      <c r="N98" s="683">
        <f t="shared" si="9"/>
        <v>0</v>
      </c>
      <c r="O98" s="691"/>
      <c r="P98" s="363">
        <f t="shared" si="6"/>
        <v>0</v>
      </c>
      <c r="Q98" s="373"/>
      <c r="R98" s="330" t="str">
        <f t="shared" si="5"/>
        <v/>
      </c>
    </row>
    <row r="99" spans="1:21" s="331" customFormat="1">
      <c r="A99" s="675" t="s">
        <v>10</v>
      </c>
      <c r="B99" s="702"/>
      <c r="C99" s="650" t="s">
        <v>517</v>
      </c>
      <c r="D99" s="700" t="s">
        <v>524</v>
      </c>
      <c r="E99" s="641" t="s">
        <v>519</v>
      </c>
      <c r="F99" s="677"/>
      <c r="G99" s="678">
        <v>326000</v>
      </c>
      <c r="H99" s="679">
        <v>2</v>
      </c>
      <c r="I99" s="701"/>
      <c r="J99" s="363">
        <f t="shared" si="7"/>
        <v>652000</v>
      </c>
      <c r="K99" s="679">
        <v>2</v>
      </c>
      <c r="L99" s="701"/>
      <c r="M99" s="363">
        <f t="shared" si="8"/>
        <v>652000</v>
      </c>
      <c r="N99" s="683">
        <f t="shared" si="9"/>
        <v>0</v>
      </c>
      <c r="O99" s="691"/>
      <c r="P99" s="363">
        <f t="shared" si="6"/>
        <v>0</v>
      </c>
      <c r="Q99" s="373"/>
      <c r="R99" s="330" t="str">
        <f t="shared" si="5"/>
        <v/>
      </c>
      <c r="T99" s="392" t="s">
        <v>299</v>
      </c>
    </row>
    <row r="100" spans="1:21" s="331" customFormat="1">
      <c r="A100" s="675" t="s">
        <v>10</v>
      </c>
      <c r="B100" s="702"/>
      <c r="C100" s="650" t="s">
        <v>520</v>
      </c>
      <c r="D100" s="700" t="s">
        <v>525</v>
      </c>
      <c r="E100" s="641" t="s">
        <v>519</v>
      </c>
      <c r="F100" s="677"/>
      <c r="G100" s="678">
        <v>172000</v>
      </c>
      <c r="H100" s="679">
        <v>2</v>
      </c>
      <c r="I100" s="701"/>
      <c r="J100" s="363">
        <f t="shared" si="7"/>
        <v>344000</v>
      </c>
      <c r="K100" s="679">
        <v>2</v>
      </c>
      <c r="L100" s="701"/>
      <c r="M100" s="363">
        <f t="shared" si="8"/>
        <v>344000</v>
      </c>
      <c r="N100" s="683">
        <f t="shared" si="9"/>
        <v>0</v>
      </c>
      <c r="O100" s="691"/>
      <c r="P100" s="363">
        <f t="shared" si="6"/>
        <v>0</v>
      </c>
      <c r="Q100" s="373"/>
      <c r="R100" s="330" t="str">
        <f t="shared" si="5"/>
        <v/>
      </c>
      <c r="T100" s="392" t="s">
        <v>298</v>
      </c>
    </row>
    <row r="101" spans="1:21" s="331" customFormat="1">
      <c r="A101" s="675" t="s">
        <v>10</v>
      </c>
      <c r="B101" s="702"/>
      <c r="C101" s="650" t="s">
        <v>522</v>
      </c>
      <c r="D101" s="700" t="s">
        <v>526</v>
      </c>
      <c r="E101" s="641" t="s">
        <v>519</v>
      </c>
      <c r="F101" s="677"/>
      <c r="G101" s="678">
        <v>22000</v>
      </c>
      <c r="H101" s="679">
        <v>2</v>
      </c>
      <c r="I101" s="701"/>
      <c r="J101" s="363">
        <f t="shared" si="7"/>
        <v>44000</v>
      </c>
      <c r="K101" s="679">
        <v>2</v>
      </c>
      <c r="L101" s="701"/>
      <c r="M101" s="363">
        <f t="shared" si="8"/>
        <v>44000</v>
      </c>
      <c r="N101" s="683">
        <f t="shared" si="9"/>
        <v>0</v>
      </c>
      <c r="O101" s="691"/>
      <c r="P101" s="363">
        <f t="shared" si="6"/>
        <v>0</v>
      </c>
      <c r="Q101" s="373"/>
      <c r="R101" s="330" t="str">
        <f t="shared" si="5"/>
        <v/>
      </c>
      <c r="T101" s="392" t="s">
        <v>297</v>
      </c>
    </row>
    <row r="102" spans="1:21" s="331" customFormat="1">
      <c r="A102" s="675" t="s">
        <v>10</v>
      </c>
      <c r="B102" s="702"/>
      <c r="C102" s="650" t="s">
        <v>517</v>
      </c>
      <c r="D102" s="703" t="s">
        <v>527</v>
      </c>
      <c r="E102" s="641" t="s">
        <v>519</v>
      </c>
      <c r="F102" s="677"/>
      <c r="G102" s="678">
        <v>294000</v>
      </c>
      <c r="H102" s="679">
        <v>1</v>
      </c>
      <c r="I102" s="701"/>
      <c r="J102" s="363">
        <f t="shared" si="7"/>
        <v>294000</v>
      </c>
      <c r="K102" s="679">
        <v>1</v>
      </c>
      <c r="L102" s="701"/>
      <c r="M102" s="363">
        <f t="shared" si="8"/>
        <v>294000</v>
      </c>
      <c r="N102" s="683">
        <f t="shared" si="9"/>
        <v>0</v>
      </c>
      <c r="O102" s="691"/>
      <c r="P102" s="363">
        <f t="shared" si="6"/>
        <v>0</v>
      </c>
      <c r="Q102" s="373"/>
      <c r="R102" s="330" t="str">
        <f t="shared" si="5"/>
        <v/>
      </c>
    </row>
    <row r="103" spans="1:21" s="331" customFormat="1">
      <c r="A103" s="675" t="s">
        <v>10</v>
      </c>
      <c r="B103" s="702"/>
      <c r="C103" s="650" t="s">
        <v>520</v>
      </c>
      <c r="D103" s="703" t="s">
        <v>528</v>
      </c>
      <c r="E103" s="641" t="s">
        <v>519</v>
      </c>
      <c r="F103" s="677"/>
      <c r="G103" s="678">
        <v>165000</v>
      </c>
      <c r="H103" s="679">
        <v>1</v>
      </c>
      <c r="I103" s="701"/>
      <c r="J103" s="363">
        <f t="shared" si="7"/>
        <v>165000</v>
      </c>
      <c r="K103" s="679">
        <v>1</v>
      </c>
      <c r="L103" s="701"/>
      <c r="M103" s="363">
        <f t="shared" si="8"/>
        <v>165000</v>
      </c>
      <c r="N103" s="683">
        <f t="shared" si="9"/>
        <v>0</v>
      </c>
      <c r="O103" s="691"/>
      <c r="P103" s="363">
        <f t="shared" si="6"/>
        <v>0</v>
      </c>
      <c r="Q103" s="373"/>
      <c r="R103" s="330" t="str">
        <f t="shared" si="5"/>
        <v/>
      </c>
    </row>
    <row r="104" spans="1:21" s="331" customFormat="1">
      <c r="A104" s="675" t="s">
        <v>10</v>
      </c>
      <c r="B104" s="702"/>
      <c r="C104" s="650" t="s">
        <v>522</v>
      </c>
      <c r="D104" s="703" t="s">
        <v>529</v>
      </c>
      <c r="E104" s="641" t="s">
        <v>519</v>
      </c>
      <c r="F104" s="677"/>
      <c r="G104" s="678">
        <v>22000</v>
      </c>
      <c r="H104" s="679">
        <v>1</v>
      </c>
      <c r="I104" s="701"/>
      <c r="J104" s="363">
        <f t="shared" si="7"/>
        <v>22000</v>
      </c>
      <c r="K104" s="679">
        <v>1</v>
      </c>
      <c r="L104" s="701"/>
      <c r="M104" s="363">
        <f t="shared" si="8"/>
        <v>22000</v>
      </c>
      <c r="N104" s="683">
        <f t="shared" si="9"/>
        <v>0</v>
      </c>
      <c r="O104" s="691"/>
      <c r="P104" s="363">
        <f t="shared" si="6"/>
        <v>0</v>
      </c>
      <c r="Q104" s="373"/>
      <c r="R104" s="330" t="str">
        <f t="shared" si="5"/>
        <v/>
      </c>
    </row>
    <row r="105" spans="1:21" s="331" customFormat="1">
      <c r="A105" s="675" t="s">
        <v>10</v>
      </c>
      <c r="B105" s="702"/>
      <c r="C105" s="650" t="s">
        <v>530</v>
      </c>
      <c r="D105" s="703" t="s">
        <v>531</v>
      </c>
      <c r="E105" s="641" t="s">
        <v>519</v>
      </c>
      <c r="F105" s="677"/>
      <c r="G105" s="678">
        <v>50000</v>
      </c>
      <c r="H105" s="679">
        <v>2</v>
      </c>
      <c r="I105" s="701"/>
      <c r="J105" s="363">
        <f t="shared" si="7"/>
        <v>100000</v>
      </c>
      <c r="K105" s="679">
        <v>2</v>
      </c>
      <c r="L105" s="701"/>
      <c r="M105" s="363">
        <f t="shared" si="8"/>
        <v>100000</v>
      </c>
      <c r="N105" s="683">
        <f t="shared" si="9"/>
        <v>0</v>
      </c>
      <c r="O105" s="691"/>
      <c r="P105" s="363">
        <f t="shared" si="6"/>
        <v>0</v>
      </c>
      <c r="Q105" s="373"/>
      <c r="R105" s="330" t="str">
        <f t="shared" si="5"/>
        <v/>
      </c>
      <c r="U105" s="331" t="s">
        <v>532</v>
      </c>
    </row>
    <row r="106" spans="1:21" s="331" customFormat="1">
      <c r="A106" s="675" t="s">
        <v>10</v>
      </c>
      <c r="B106" s="702"/>
      <c r="C106" s="650" t="s">
        <v>533</v>
      </c>
      <c r="D106" s="703" t="s">
        <v>534</v>
      </c>
      <c r="E106" s="641" t="s">
        <v>519</v>
      </c>
      <c r="F106" s="677"/>
      <c r="G106" s="678">
        <v>50000</v>
      </c>
      <c r="H106" s="679">
        <v>2</v>
      </c>
      <c r="I106" s="701"/>
      <c r="J106" s="363">
        <f t="shared" si="7"/>
        <v>100000</v>
      </c>
      <c r="K106" s="679">
        <v>2</v>
      </c>
      <c r="L106" s="701"/>
      <c r="M106" s="363">
        <f t="shared" si="8"/>
        <v>100000</v>
      </c>
      <c r="N106" s="683">
        <f t="shared" si="9"/>
        <v>0</v>
      </c>
      <c r="O106" s="691"/>
      <c r="P106" s="363">
        <f t="shared" si="6"/>
        <v>0</v>
      </c>
      <c r="Q106" s="373"/>
      <c r="R106" s="330" t="str">
        <f t="shared" si="5"/>
        <v/>
      </c>
    </row>
    <row r="107" spans="1:21" s="331" customFormat="1">
      <c r="A107" s="675" t="s">
        <v>10</v>
      </c>
      <c r="B107" s="702"/>
      <c r="C107" s="650" t="s">
        <v>535</v>
      </c>
      <c r="D107" s="703" t="s">
        <v>536</v>
      </c>
      <c r="E107" s="641" t="s">
        <v>519</v>
      </c>
      <c r="F107" s="677"/>
      <c r="G107" s="678">
        <v>13000</v>
      </c>
      <c r="H107" s="679">
        <v>30</v>
      </c>
      <c r="I107" s="701"/>
      <c r="J107" s="363">
        <f t="shared" si="7"/>
        <v>390000</v>
      </c>
      <c r="K107" s="679">
        <v>30</v>
      </c>
      <c r="L107" s="701"/>
      <c r="M107" s="363">
        <f t="shared" si="8"/>
        <v>390000</v>
      </c>
      <c r="N107" s="683">
        <f t="shared" si="9"/>
        <v>0</v>
      </c>
      <c r="O107" s="691"/>
      <c r="P107" s="363">
        <f t="shared" si="6"/>
        <v>0</v>
      </c>
      <c r="Q107" s="373"/>
      <c r="R107" s="330" t="str">
        <f t="shared" si="5"/>
        <v/>
      </c>
    </row>
    <row r="108" spans="1:21" s="331" customFormat="1">
      <c r="A108" s="675" t="s">
        <v>10</v>
      </c>
      <c r="B108" s="702"/>
      <c r="C108" s="650" t="s">
        <v>537</v>
      </c>
      <c r="D108" s="703" t="s">
        <v>538</v>
      </c>
      <c r="E108" s="641" t="s">
        <v>519</v>
      </c>
      <c r="F108" s="677"/>
      <c r="G108" s="678">
        <v>128000</v>
      </c>
      <c r="H108" s="679">
        <v>1</v>
      </c>
      <c r="I108" s="701"/>
      <c r="J108" s="363">
        <f t="shared" si="7"/>
        <v>128000</v>
      </c>
      <c r="K108" s="679">
        <v>1</v>
      </c>
      <c r="L108" s="701"/>
      <c r="M108" s="363">
        <f t="shared" si="8"/>
        <v>128000</v>
      </c>
      <c r="N108" s="683">
        <f t="shared" si="9"/>
        <v>0</v>
      </c>
      <c r="O108" s="691"/>
      <c r="P108" s="363">
        <f t="shared" si="6"/>
        <v>0</v>
      </c>
      <c r="Q108" s="373"/>
      <c r="R108" s="330" t="str">
        <f t="shared" si="5"/>
        <v/>
      </c>
    </row>
    <row r="109" spans="1:21" s="331" customFormat="1">
      <c r="A109" s="675" t="s">
        <v>10</v>
      </c>
      <c r="B109" s="702"/>
      <c r="C109" s="650" t="s">
        <v>539</v>
      </c>
      <c r="D109" s="703" t="s">
        <v>540</v>
      </c>
      <c r="E109" s="641" t="s">
        <v>519</v>
      </c>
      <c r="F109" s="677"/>
      <c r="G109" s="678">
        <v>192000</v>
      </c>
      <c r="H109" s="679">
        <v>1</v>
      </c>
      <c r="I109" s="701"/>
      <c r="J109" s="363">
        <f t="shared" si="7"/>
        <v>192000</v>
      </c>
      <c r="K109" s="679">
        <v>1</v>
      </c>
      <c r="L109" s="701"/>
      <c r="M109" s="363">
        <f t="shared" si="8"/>
        <v>192000</v>
      </c>
      <c r="N109" s="683">
        <f t="shared" si="9"/>
        <v>0</v>
      </c>
      <c r="O109" s="691"/>
      <c r="P109" s="363">
        <f t="shared" si="6"/>
        <v>0</v>
      </c>
      <c r="Q109" s="373"/>
      <c r="R109" s="330" t="str">
        <f t="shared" si="5"/>
        <v/>
      </c>
    </row>
    <row r="110" spans="1:21" s="331" customFormat="1">
      <c r="A110" s="675" t="s">
        <v>9</v>
      </c>
      <c r="B110" s="702"/>
      <c r="C110" s="650" t="s">
        <v>541</v>
      </c>
      <c r="D110" s="703"/>
      <c r="E110" s="641" t="s">
        <v>542</v>
      </c>
      <c r="F110" s="677"/>
      <c r="G110" s="678">
        <v>930</v>
      </c>
      <c r="H110" s="679">
        <v>300</v>
      </c>
      <c r="I110" s="701"/>
      <c r="J110" s="363">
        <f t="shared" si="7"/>
        <v>279000</v>
      </c>
      <c r="K110" s="679">
        <v>300</v>
      </c>
      <c r="L110" s="701"/>
      <c r="M110" s="363">
        <f t="shared" si="8"/>
        <v>279000</v>
      </c>
      <c r="N110" s="683">
        <f t="shared" si="9"/>
        <v>0</v>
      </c>
      <c r="O110" s="691"/>
      <c r="P110" s="363">
        <f t="shared" si="6"/>
        <v>0</v>
      </c>
      <c r="Q110" s="373"/>
      <c r="R110" s="330" t="str">
        <f t="shared" si="5"/>
        <v/>
      </c>
    </row>
    <row r="111" spans="1:21" s="331" customFormat="1">
      <c r="A111" s="675" t="s">
        <v>9</v>
      </c>
      <c r="B111" s="702"/>
      <c r="C111" s="650" t="s">
        <v>543</v>
      </c>
      <c r="D111" s="703"/>
      <c r="E111" s="641" t="s">
        <v>509</v>
      </c>
      <c r="F111" s="677"/>
      <c r="G111" s="678">
        <v>8000</v>
      </c>
      <c r="H111" s="679">
        <v>1</v>
      </c>
      <c r="I111" s="701"/>
      <c r="J111" s="363">
        <f t="shared" si="7"/>
        <v>8000</v>
      </c>
      <c r="K111" s="679">
        <v>1</v>
      </c>
      <c r="L111" s="701"/>
      <c r="M111" s="363">
        <f t="shared" si="8"/>
        <v>8000</v>
      </c>
      <c r="N111" s="683">
        <f t="shared" si="9"/>
        <v>0</v>
      </c>
      <c r="O111" s="691"/>
      <c r="P111" s="363">
        <f t="shared" si="6"/>
        <v>0</v>
      </c>
      <c r="Q111" s="373"/>
      <c r="R111" s="330" t="str">
        <f t="shared" si="5"/>
        <v/>
      </c>
    </row>
    <row r="112" spans="1:21" s="331" customFormat="1">
      <c r="A112" s="675" t="s">
        <v>9</v>
      </c>
      <c r="B112" s="702"/>
      <c r="C112" s="650" t="s">
        <v>544</v>
      </c>
      <c r="D112" s="703"/>
      <c r="E112" s="641" t="s">
        <v>542</v>
      </c>
      <c r="F112" s="677"/>
      <c r="G112" s="678">
        <v>390</v>
      </c>
      <c r="H112" s="679">
        <v>270</v>
      </c>
      <c r="I112" s="701"/>
      <c r="J112" s="363">
        <f t="shared" si="7"/>
        <v>105300</v>
      </c>
      <c r="K112" s="679">
        <v>270</v>
      </c>
      <c r="L112" s="701"/>
      <c r="M112" s="363">
        <f t="shared" si="8"/>
        <v>105300</v>
      </c>
      <c r="N112" s="683">
        <f t="shared" si="9"/>
        <v>0</v>
      </c>
      <c r="O112" s="691"/>
      <c r="P112" s="363">
        <f t="shared" si="6"/>
        <v>0</v>
      </c>
      <c r="Q112" s="373"/>
      <c r="R112" s="330" t="str">
        <f t="shared" si="5"/>
        <v/>
      </c>
    </row>
    <row r="113" spans="1:18" s="331" customFormat="1">
      <c r="A113" s="675" t="s">
        <v>9</v>
      </c>
      <c r="B113" s="702"/>
      <c r="C113" s="650" t="s">
        <v>543</v>
      </c>
      <c r="D113" s="703"/>
      <c r="E113" s="641" t="s">
        <v>509</v>
      </c>
      <c r="F113" s="677"/>
      <c r="G113" s="678">
        <v>31590</v>
      </c>
      <c r="H113" s="679">
        <v>1</v>
      </c>
      <c r="I113" s="701"/>
      <c r="J113" s="363">
        <f t="shared" si="7"/>
        <v>31590</v>
      </c>
      <c r="K113" s="679">
        <v>1</v>
      </c>
      <c r="L113" s="701"/>
      <c r="M113" s="363">
        <f t="shared" si="8"/>
        <v>31590</v>
      </c>
      <c r="N113" s="683">
        <f t="shared" si="9"/>
        <v>0</v>
      </c>
      <c r="O113" s="691"/>
      <c r="P113" s="363">
        <f t="shared" si="6"/>
        <v>0</v>
      </c>
      <c r="Q113" s="373"/>
      <c r="R113" s="330" t="str">
        <f t="shared" si="5"/>
        <v/>
      </c>
    </row>
    <row r="114" spans="1:18" s="331" customFormat="1">
      <c r="A114" s="675" t="s">
        <v>9</v>
      </c>
      <c r="B114" s="702"/>
      <c r="C114" s="650" t="s">
        <v>545</v>
      </c>
      <c r="D114" s="703"/>
      <c r="E114" s="641" t="s">
        <v>546</v>
      </c>
      <c r="F114" s="677"/>
      <c r="G114" s="678">
        <v>770</v>
      </c>
      <c r="H114" s="679">
        <v>285</v>
      </c>
      <c r="I114" s="701"/>
      <c r="J114" s="363">
        <f t="shared" si="7"/>
        <v>219450</v>
      </c>
      <c r="K114" s="679">
        <v>285</v>
      </c>
      <c r="L114" s="701"/>
      <c r="M114" s="363">
        <f t="shared" si="8"/>
        <v>219450</v>
      </c>
      <c r="N114" s="683">
        <f t="shared" si="9"/>
        <v>0</v>
      </c>
      <c r="O114" s="691"/>
      <c r="P114" s="363">
        <f t="shared" si="6"/>
        <v>0</v>
      </c>
      <c r="Q114" s="373"/>
      <c r="R114" s="330" t="str">
        <f t="shared" si="5"/>
        <v/>
      </c>
    </row>
    <row r="115" spans="1:18" s="331" customFormat="1">
      <c r="A115" s="675" t="s">
        <v>9</v>
      </c>
      <c r="B115" s="702"/>
      <c r="C115" s="650" t="s">
        <v>547</v>
      </c>
      <c r="D115" s="703"/>
      <c r="E115" s="641" t="s">
        <v>542</v>
      </c>
      <c r="F115" s="677"/>
      <c r="G115" s="678">
        <v>320</v>
      </c>
      <c r="H115" s="679">
        <v>300</v>
      </c>
      <c r="I115" s="701"/>
      <c r="J115" s="363">
        <f t="shared" si="7"/>
        <v>96000</v>
      </c>
      <c r="K115" s="679">
        <v>300</v>
      </c>
      <c r="L115" s="701"/>
      <c r="M115" s="363">
        <f t="shared" si="8"/>
        <v>96000</v>
      </c>
      <c r="N115" s="683">
        <f t="shared" si="9"/>
        <v>0</v>
      </c>
      <c r="O115" s="691"/>
      <c r="P115" s="363">
        <f t="shared" si="6"/>
        <v>0</v>
      </c>
      <c r="Q115" s="373"/>
      <c r="R115" s="330" t="str">
        <f t="shared" si="5"/>
        <v/>
      </c>
    </row>
    <row r="116" spans="1:18" s="331" customFormat="1">
      <c r="A116" s="675" t="s">
        <v>9</v>
      </c>
      <c r="B116" s="702"/>
      <c r="C116" s="650" t="s">
        <v>548</v>
      </c>
      <c r="D116" s="703"/>
      <c r="E116" s="641" t="s">
        <v>509</v>
      </c>
      <c r="F116" s="677"/>
      <c r="G116" s="678">
        <v>50000</v>
      </c>
      <c r="H116" s="679">
        <v>1</v>
      </c>
      <c r="I116" s="701"/>
      <c r="J116" s="363">
        <f t="shared" si="7"/>
        <v>50000</v>
      </c>
      <c r="K116" s="679">
        <v>1</v>
      </c>
      <c r="L116" s="701"/>
      <c r="M116" s="363">
        <f t="shared" si="8"/>
        <v>50000</v>
      </c>
      <c r="N116" s="683">
        <f t="shared" si="9"/>
        <v>0</v>
      </c>
      <c r="O116" s="691"/>
      <c r="P116" s="363">
        <f t="shared" si="6"/>
        <v>0</v>
      </c>
      <c r="Q116" s="373"/>
      <c r="R116" s="330" t="str">
        <f t="shared" si="5"/>
        <v/>
      </c>
    </row>
    <row r="117" spans="1:18" s="331" customFormat="1">
      <c r="A117" s="675" t="s">
        <v>9</v>
      </c>
      <c r="B117" s="702"/>
      <c r="C117" s="650" t="s">
        <v>549</v>
      </c>
      <c r="D117" s="703"/>
      <c r="E117" s="641" t="s">
        <v>509</v>
      </c>
      <c r="F117" s="677"/>
      <c r="G117" s="678">
        <v>600000</v>
      </c>
      <c r="H117" s="679">
        <v>1</v>
      </c>
      <c r="I117" s="701"/>
      <c r="J117" s="363">
        <f t="shared" si="7"/>
        <v>600000</v>
      </c>
      <c r="K117" s="679">
        <v>1</v>
      </c>
      <c r="L117" s="701"/>
      <c r="M117" s="363">
        <f t="shared" si="8"/>
        <v>600000</v>
      </c>
      <c r="N117" s="683">
        <f t="shared" si="9"/>
        <v>0</v>
      </c>
      <c r="O117" s="691"/>
      <c r="P117" s="363">
        <f t="shared" si="6"/>
        <v>0</v>
      </c>
      <c r="Q117" s="373"/>
      <c r="R117" s="330" t="str">
        <f t="shared" si="5"/>
        <v/>
      </c>
    </row>
    <row r="118" spans="1:18" s="331" customFormat="1">
      <c r="A118" s="675" t="s">
        <v>9</v>
      </c>
      <c r="B118" s="702"/>
      <c r="C118" s="650" t="s">
        <v>550</v>
      </c>
      <c r="D118" s="703"/>
      <c r="E118" s="641" t="s">
        <v>509</v>
      </c>
      <c r="F118" s="677"/>
      <c r="G118" s="678">
        <v>400000</v>
      </c>
      <c r="H118" s="679">
        <v>1</v>
      </c>
      <c r="I118" s="701"/>
      <c r="J118" s="363">
        <f t="shared" si="7"/>
        <v>400000</v>
      </c>
      <c r="K118" s="679">
        <v>0</v>
      </c>
      <c r="L118" s="701"/>
      <c r="M118" s="363">
        <f t="shared" si="8"/>
        <v>0</v>
      </c>
      <c r="N118" s="683">
        <f t="shared" si="9"/>
        <v>1</v>
      </c>
      <c r="O118" s="691"/>
      <c r="P118" s="363">
        <f t="shared" si="6"/>
        <v>400000</v>
      </c>
      <c r="Q118" s="373"/>
      <c r="R118" s="330" t="str">
        <f t="shared" si="5"/>
        <v/>
      </c>
    </row>
    <row r="119" spans="1:18" s="331" customFormat="1">
      <c r="A119" s="675" t="s">
        <v>9</v>
      </c>
      <c r="B119" s="702"/>
      <c r="C119" s="650" t="s">
        <v>551</v>
      </c>
      <c r="D119" s="703"/>
      <c r="E119" s="641" t="s">
        <v>509</v>
      </c>
      <c r="F119" s="677"/>
      <c r="G119" s="678">
        <v>450000</v>
      </c>
      <c r="H119" s="679">
        <v>1</v>
      </c>
      <c r="I119" s="701"/>
      <c r="J119" s="363">
        <f t="shared" si="7"/>
        <v>450000</v>
      </c>
      <c r="K119" s="679">
        <v>1</v>
      </c>
      <c r="L119" s="701"/>
      <c r="M119" s="363">
        <f t="shared" si="8"/>
        <v>450000</v>
      </c>
      <c r="N119" s="683">
        <f t="shared" si="9"/>
        <v>0</v>
      </c>
      <c r="O119" s="691"/>
      <c r="P119" s="363">
        <f t="shared" si="6"/>
        <v>0</v>
      </c>
      <c r="Q119" s="373"/>
      <c r="R119" s="330" t="str">
        <f t="shared" si="5"/>
        <v/>
      </c>
    </row>
    <row r="120" spans="1:18" s="331" customFormat="1">
      <c r="A120" s="675" t="s">
        <v>9</v>
      </c>
      <c r="B120" s="702"/>
      <c r="C120" s="650" t="s">
        <v>552</v>
      </c>
      <c r="D120" s="703"/>
      <c r="E120" s="641" t="s">
        <v>519</v>
      </c>
      <c r="F120" s="677"/>
      <c r="G120" s="678">
        <v>35000</v>
      </c>
      <c r="H120" s="679">
        <v>30</v>
      </c>
      <c r="I120" s="701"/>
      <c r="J120" s="363">
        <f t="shared" si="7"/>
        <v>1050000</v>
      </c>
      <c r="K120" s="679">
        <v>30</v>
      </c>
      <c r="L120" s="701"/>
      <c r="M120" s="363">
        <f t="shared" si="8"/>
        <v>1050000</v>
      </c>
      <c r="N120" s="683">
        <f t="shared" si="9"/>
        <v>0</v>
      </c>
      <c r="O120" s="691"/>
      <c r="P120" s="363">
        <f t="shared" si="6"/>
        <v>0</v>
      </c>
      <c r="Q120" s="373"/>
      <c r="R120" s="330" t="str">
        <f t="shared" si="5"/>
        <v/>
      </c>
    </row>
    <row r="121" spans="1:18" s="331" customFormat="1">
      <c r="A121" s="675" t="s">
        <v>9</v>
      </c>
      <c r="B121" s="702"/>
      <c r="C121" s="650" t="s">
        <v>553</v>
      </c>
      <c r="D121" s="703"/>
      <c r="E121" s="641" t="s">
        <v>519</v>
      </c>
      <c r="F121" s="677"/>
      <c r="G121" s="678">
        <v>10000</v>
      </c>
      <c r="H121" s="679">
        <v>30</v>
      </c>
      <c r="I121" s="701"/>
      <c r="J121" s="363">
        <f t="shared" si="7"/>
        <v>300000</v>
      </c>
      <c r="K121" s="679">
        <v>30</v>
      </c>
      <c r="L121" s="701"/>
      <c r="M121" s="363">
        <f t="shared" si="8"/>
        <v>300000</v>
      </c>
      <c r="N121" s="683">
        <f t="shared" si="9"/>
        <v>0</v>
      </c>
      <c r="O121" s="691"/>
      <c r="P121" s="363">
        <f t="shared" si="6"/>
        <v>0</v>
      </c>
      <c r="Q121" s="373"/>
      <c r="R121" s="330" t="str">
        <f t="shared" si="5"/>
        <v/>
      </c>
    </row>
    <row r="122" spans="1:18" s="331" customFormat="1">
      <c r="A122" s="675" t="s">
        <v>9</v>
      </c>
      <c r="B122" s="702"/>
      <c r="C122" s="650" t="s">
        <v>554</v>
      </c>
      <c r="D122" s="703"/>
      <c r="E122" s="641" t="s">
        <v>519</v>
      </c>
      <c r="F122" s="677"/>
      <c r="G122" s="678">
        <v>8000</v>
      </c>
      <c r="H122" s="679">
        <v>30</v>
      </c>
      <c r="I122" s="701"/>
      <c r="J122" s="363">
        <f t="shared" si="7"/>
        <v>240000</v>
      </c>
      <c r="K122" s="679">
        <v>30</v>
      </c>
      <c r="L122" s="701"/>
      <c r="M122" s="363">
        <f t="shared" si="8"/>
        <v>240000</v>
      </c>
      <c r="N122" s="683">
        <f t="shared" si="9"/>
        <v>0</v>
      </c>
      <c r="O122" s="691"/>
      <c r="P122" s="363">
        <f t="shared" si="6"/>
        <v>0</v>
      </c>
      <c r="Q122" s="373"/>
      <c r="R122" s="330" t="str">
        <f t="shared" si="5"/>
        <v/>
      </c>
    </row>
    <row r="123" spans="1:18" s="331" customFormat="1">
      <c r="A123" s="675" t="s">
        <v>9</v>
      </c>
      <c r="B123" s="702"/>
      <c r="C123" s="650" t="s">
        <v>555</v>
      </c>
      <c r="D123" s="703"/>
      <c r="E123" s="641" t="s">
        <v>519</v>
      </c>
      <c r="F123" s="677"/>
      <c r="G123" s="678">
        <v>10000</v>
      </c>
      <c r="H123" s="679">
        <v>30</v>
      </c>
      <c r="I123" s="701"/>
      <c r="J123" s="363">
        <f t="shared" si="7"/>
        <v>300000</v>
      </c>
      <c r="K123" s="679">
        <v>30</v>
      </c>
      <c r="L123" s="701"/>
      <c r="M123" s="363">
        <f t="shared" si="8"/>
        <v>300000</v>
      </c>
      <c r="N123" s="683">
        <f t="shared" si="9"/>
        <v>0</v>
      </c>
      <c r="O123" s="691"/>
      <c r="P123" s="363">
        <f t="shared" si="6"/>
        <v>0</v>
      </c>
      <c r="Q123" s="373"/>
      <c r="R123" s="330" t="str">
        <f t="shared" si="5"/>
        <v/>
      </c>
    </row>
    <row r="124" spans="1:18" s="331" customFormat="1">
      <c r="A124" s="675" t="s">
        <v>9</v>
      </c>
      <c r="B124" s="702"/>
      <c r="C124" s="650" t="s">
        <v>556</v>
      </c>
      <c r="D124" s="703"/>
      <c r="E124" s="641" t="s">
        <v>519</v>
      </c>
      <c r="F124" s="677"/>
      <c r="G124" s="678">
        <v>25000</v>
      </c>
      <c r="H124" s="679">
        <v>30</v>
      </c>
      <c r="I124" s="701"/>
      <c r="J124" s="363">
        <f t="shared" si="7"/>
        <v>750000</v>
      </c>
      <c r="K124" s="679">
        <v>0</v>
      </c>
      <c r="L124" s="701"/>
      <c r="M124" s="363">
        <f t="shared" si="8"/>
        <v>0</v>
      </c>
      <c r="N124" s="683">
        <f t="shared" si="9"/>
        <v>30</v>
      </c>
      <c r="O124" s="691"/>
      <c r="P124" s="363">
        <f t="shared" si="6"/>
        <v>750000</v>
      </c>
      <c r="Q124" s="373"/>
      <c r="R124" s="330" t="str">
        <f t="shared" si="5"/>
        <v/>
      </c>
    </row>
    <row r="125" spans="1:18" s="331" customFormat="1">
      <c r="A125" s="675" t="s">
        <v>9</v>
      </c>
      <c r="B125" s="702"/>
      <c r="C125" s="650" t="s">
        <v>557</v>
      </c>
      <c r="D125" s="703"/>
      <c r="E125" s="641" t="s">
        <v>509</v>
      </c>
      <c r="F125" s="677"/>
      <c r="G125" s="678">
        <v>100000</v>
      </c>
      <c r="H125" s="679">
        <v>1</v>
      </c>
      <c r="I125" s="701"/>
      <c r="J125" s="363">
        <f t="shared" si="7"/>
        <v>100000</v>
      </c>
      <c r="K125" s="679">
        <v>1</v>
      </c>
      <c r="L125" s="701"/>
      <c r="M125" s="363">
        <f t="shared" si="8"/>
        <v>100000</v>
      </c>
      <c r="N125" s="683">
        <f t="shared" si="9"/>
        <v>0</v>
      </c>
      <c r="O125" s="691"/>
      <c r="P125" s="363">
        <f t="shared" si="6"/>
        <v>0</v>
      </c>
      <c r="Q125" s="373"/>
      <c r="R125" s="330" t="str">
        <f t="shared" si="5"/>
        <v/>
      </c>
    </row>
    <row r="126" spans="1:18" s="331" customFormat="1">
      <c r="A126" s="675" t="s">
        <v>9</v>
      </c>
      <c r="B126" s="702"/>
      <c r="C126" s="650" t="s">
        <v>558</v>
      </c>
      <c r="D126" s="703"/>
      <c r="E126" s="641" t="s">
        <v>509</v>
      </c>
      <c r="F126" s="677"/>
      <c r="G126" s="678">
        <v>150000</v>
      </c>
      <c r="H126" s="679">
        <v>1</v>
      </c>
      <c r="I126" s="701"/>
      <c r="J126" s="363">
        <f t="shared" si="7"/>
        <v>150000</v>
      </c>
      <c r="K126" s="679">
        <v>1</v>
      </c>
      <c r="L126" s="701"/>
      <c r="M126" s="363">
        <f t="shared" si="8"/>
        <v>150000</v>
      </c>
      <c r="N126" s="683">
        <f t="shared" si="9"/>
        <v>0</v>
      </c>
      <c r="O126" s="691"/>
      <c r="P126" s="363">
        <f t="shared" si="6"/>
        <v>0</v>
      </c>
      <c r="Q126" s="373"/>
      <c r="R126" s="330" t="str">
        <f t="shared" si="5"/>
        <v/>
      </c>
    </row>
    <row r="127" spans="1:18" s="331" customFormat="1">
      <c r="A127" s="675" t="s">
        <v>9</v>
      </c>
      <c r="B127" s="702"/>
      <c r="C127" s="650" t="s">
        <v>559</v>
      </c>
      <c r="D127" s="703"/>
      <c r="E127" s="641" t="s">
        <v>509</v>
      </c>
      <c r="F127" s="677"/>
      <c r="G127" s="678">
        <v>250000</v>
      </c>
      <c r="H127" s="679">
        <v>1</v>
      </c>
      <c r="I127" s="701"/>
      <c r="J127" s="363">
        <f t="shared" si="7"/>
        <v>250000</v>
      </c>
      <c r="K127" s="679">
        <v>1</v>
      </c>
      <c r="L127" s="701"/>
      <c r="M127" s="363">
        <f t="shared" si="8"/>
        <v>250000</v>
      </c>
      <c r="N127" s="683">
        <f t="shared" si="9"/>
        <v>0</v>
      </c>
      <c r="O127" s="691"/>
      <c r="P127" s="363">
        <f t="shared" si="6"/>
        <v>0</v>
      </c>
      <c r="Q127" s="373"/>
      <c r="R127" s="330" t="str">
        <f t="shared" si="5"/>
        <v/>
      </c>
    </row>
    <row r="128" spans="1:18" s="331" customFormat="1">
      <c r="A128" s="675" t="s">
        <v>9</v>
      </c>
      <c r="B128" s="702"/>
      <c r="C128" s="650" t="s">
        <v>560</v>
      </c>
      <c r="D128" s="703"/>
      <c r="E128" s="641" t="s">
        <v>509</v>
      </c>
      <c r="F128" s="677"/>
      <c r="G128" s="678">
        <v>400000</v>
      </c>
      <c r="H128" s="679">
        <v>1</v>
      </c>
      <c r="I128" s="701"/>
      <c r="J128" s="363">
        <f t="shared" si="7"/>
        <v>400000</v>
      </c>
      <c r="K128" s="679">
        <v>0</v>
      </c>
      <c r="L128" s="701"/>
      <c r="M128" s="363">
        <f t="shared" si="8"/>
        <v>0</v>
      </c>
      <c r="N128" s="683">
        <f t="shared" si="9"/>
        <v>1</v>
      </c>
      <c r="O128" s="691"/>
      <c r="P128" s="363">
        <f t="shared" si="6"/>
        <v>400000</v>
      </c>
      <c r="Q128" s="373"/>
      <c r="R128" s="330" t="str">
        <f t="shared" si="5"/>
        <v/>
      </c>
    </row>
    <row r="129" spans="1:18" s="331" customFormat="1">
      <c r="A129" s="675" t="s">
        <v>9</v>
      </c>
      <c r="B129" s="702"/>
      <c r="C129" s="650" t="s">
        <v>561</v>
      </c>
      <c r="D129" s="703"/>
      <c r="E129" s="641" t="s">
        <v>509</v>
      </c>
      <c r="F129" s="677"/>
      <c r="G129" s="678">
        <v>120000</v>
      </c>
      <c r="H129" s="679">
        <v>1</v>
      </c>
      <c r="I129" s="701"/>
      <c r="J129" s="363">
        <f t="shared" si="7"/>
        <v>120000</v>
      </c>
      <c r="K129" s="679">
        <v>1</v>
      </c>
      <c r="L129" s="701"/>
      <c r="M129" s="363">
        <f t="shared" si="8"/>
        <v>120000</v>
      </c>
      <c r="N129" s="683">
        <f t="shared" si="9"/>
        <v>0</v>
      </c>
      <c r="O129" s="691"/>
      <c r="P129" s="363">
        <f t="shared" si="6"/>
        <v>0</v>
      </c>
      <c r="Q129" s="373"/>
      <c r="R129" s="330" t="str">
        <f t="shared" si="5"/>
        <v/>
      </c>
    </row>
    <row r="130" spans="1:18" s="331" customFormat="1">
      <c r="A130" s="675" t="s">
        <v>9</v>
      </c>
      <c r="B130" s="702"/>
      <c r="C130" s="650" t="s">
        <v>562</v>
      </c>
      <c r="D130" s="703"/>
      <c r="E130" s="641" t="s">
        <v>509</v>
      </c>
      <c r="F130" s="677"/>
      <c r="G130" s="678">
        <v>350000</v>
      </c>
      <c r="H130" s="679">
        <v>1</v>
      </c>
      <c r="I130" s="701"/>
      <c r="J130" s="363">
        <f t="shared" si="7"/>
        <v>350000</v>
      </c>
      <c r="K130" s="679">
        <v>1</v>
      </c>
      <c r="L130" s="701"/>
      <c r="M130" s="363">
        <f t="shared" si="8"/>
        <v>350000</v>
      </c>
      <c r="N130" s="683">
        <f t="shared" si="9"/>
        <v>0</v>
      </c>
      <c r="O130" s="691"/>
      <c r="P130" s="363">
        <f t="shared" si="6"/>
        <v>0</v>
      </c>
      <c r="Q130" s="373"/>
      <c r="R130" s="330" t="str">
        <f t="shared" si="5"/>
        <v/>
      </c>
    </row>
    <row r="131" spans="1:18" s="331" customFormat="1">
      <c r="A131" s="675" t="s">
        <v>9</v>
      </c>
      <c r="B131" s="702"/>
      <c r="C131" s="650" t="s">
        <v>563</v>
      </c>
      <c r="D131" s="703"/>
      <c r="E131" s="641" t="s">
        <v>509</v>
      </c>
      <c r="F131" s="677"/>
      <c r="G131" s="678">
        <v>450000</v>
      </c>
      <c r="H131" s="679">
        <v>1</v>
      </c>
      <c r="I131" s="701"/>
      <c r="J131" s="363">
        <f t="shared" si="7"/>
        <v>450000</v>
      </c>
      <c r="K131" s="679">
        <v>1</v>
      </c>
      <c r="L131" s="701"/>
      <c r="M131" s="363">
        <f t="shared" si="8"/>
        <v>450000</v>
      </c>
      <c r="N131" s="683">
        <f t="shared" si="9"/>
        <v>0</v>
      </c>
      <c r="O131" s="691"/>
      <c r="P131" s="363">
        <f t="shared" si="6"/>
        <v>0</v>
      </c>
      <c r="Q131" s="373"/>
      <c r="R131" s="330" t="str">
        <f t="shared" si="5"/>
        <v/>
      </c>
    </row>
    <row r="132" spans="1:18" s="331" customFormat="1">
      <c r="A132" s="675" t="s">
        <v>9</v>
      </c>
      <c r="B132" s="702"/>
      <c r="C132" s="650" t="s">
        <v>564</v>
      </c>
      <c r="D132" s="703"/>
      <c r="E132" s="641" t="s">
        <v>509</v>
      </c>
      <c r="F132" s="677"/>
      <c r="G132" s="678">
        <v>150000</v>
      </c>
      <c r="H132" s="679">
        <v>1</v>
      </c>
      <c r="I132" s="701"/>
      <c r="J132" s="363">
        <f t="shared" si="7"/>
        <v>150000</v>
      </c>
      <c r="K132" s="679">
        <v>1</v>
      </c>
      <c r="L132" s="701"/>
      <c r="M132" s="363">
        <f t="shared" si="8"/>
        <v>150000</v>
      </c>
      <c r="N132" s="683">
        <f t="shared" si="9"/>
        <v>0</v>
      </c>
      <c r="O132" s="691"/>
      <c r="P132" s="363">
        <f t="shared" si="6"/>
        <v>0</v>
      </c>
      <c r="Q132" s="373"/>
      <c r="R132" s="330" t="str">
        <f t="shared" si="5"/>
        <v/>
      </c>
    </row>
    <row r="133" spans="1:18" s="331" customFormat="1">
      <c r="A133" s="675" t="s">
        <v>9</v>
      </c>
      <c r="B133" s="702"/>
      <c r="C133" s="650" t="s">
        <v>565</v>
      </c>
      <c r="D133" s="703"/>
      <c r="E133" s="641" t="s">
        <v>509</v>
      </c>
      <c r="F133" s="677"/>
      <c r="G133" s="678">
        <v>150000</v>
      </c>
      <c r="H133" s="679">
        <v>1</v>
      </c>
      <c r="I133" s="701"/>
      <c r="J133" s="363">
        <f t="shared" si="7"/>
        <v>150000</v>
      </c>
      <c r="K133" s="679">
        <v>1</v>
      </c>
      <c r="L133" s="701"/>
      <c r="M133" s="363">
        <f t="shared" si="8"/>
        <v>150000</v>
      </c>
      <c r="N133" s="683">
        <f t="shared" si="9"/>
        <v>0</v>
      </c>
      <c r="O133" s="691"/>
      <c r="P133" s="363">
        <f t="shared" si="6"/>
        <v>0</v>
      </c>
      <c r="Q133" s="373"/>
      <c r="R133" s="330" t="str">
        <f t="shared" si="5"/>
        <v/>
      </c>
    </row>
    <row r="134" spans="1:18" s="331" customFormat="1">
      <c r="A134" s="675" t="s">
        <v>9</v>
      </c>
      <c r="B134" s="702"/>
      <c r="C134" s="650" t="s">
        <v>566</v>
      </c>
      <c r="D134" s="703"/>
      <c r="E134" s="641" t="s">
        <v>567</v>
      </c>
      <c r="F134" s="677"/>
      <c r="G134" s="678">
        <v>50000</v>
      </c>
      <c r="H134" s="679">
        <v>2</v>
      </c>
      <c r="I134" s="701"/>
      <c r="J134" s="363">
        <f t="shared" si="7"/>
        <v>100000</v>
      </c>
      <c r="K134" s="679">
        <v>0</v>
      </c>
      <c r="L134" s="701"/>
      <c r="M134" s="363">
        <f t="shared" si="8"/>
        <v>0</v>
      </c>
      <c r="N134" s="683">
        <f t="shared" si="9"/>
        <v>2</v>
      </c>
      <c r="O134" s="691"/>
      <c r="P134" s="363">
        <f t="shared" si="6"/>
        <v>100000</v>
      </c>
      <c r="Q134" s="373"/>
      <c r="R134" s="330" t="str">
        <f t="shared" si="5"/>
        <v/>
      </c>
    </row>
    <row r="135" spans="1:18" s="331" customFormat="1">
      <c r="A135" s="675" t="s">
        <v>9</v>
      </c>
      <c r="B135" s="702"/>
      <c r="C135" s="650" t="s">
        <v>568</v>
      </c>
      <c r="D135" s="703"/>
      <c r="E135" s="641" t="s">
        <v>569</v>
      </c>
      <c r="F135" s="677"/>
      <c r="G135" s="678">
        <v>15000</v>
      </c>
      <c r="H135" s="679">
        <v>30</v>
      </c>
      <c r="I135" s="701"/>
      <c r="J135" s="363">
        <f t="shared" si="7"/>
        <v>450000</v>
      </c>
      <c r="K135" s="679">
        <v>30</v>
      </c>
      <c r="L135" s="701"/>
      <c r="M135" s="363">
        <f t="shared" si="8"/>
        <v>450000</v>
      </c>
      <c r="N135" s="683">
        <f t="shared" si="9"/>
        <v>0</v>
      </c>
      <c r="O135" s="691"/>
      <c r="P135" s="363">
        <f t="shared" si="6"/>
        <v>0</v>
      </c>
      <c r="Q135" s="373"/>
      <c r="R135" s="330" t="str">
        <f t="shared" si="5"/>
        <v/>
      </c>
    </row>
    <row r="136" spans="1:18" s="331" customFormat="1">
      <c r="A136" s="675" t="s">
        <v>9</v>
      </c>
      <c r="B136" s="702"/>
      <c r="C136" s="650" t="s">
        <v>570</v>
      </c>
      <c r="D136" s="703"/>
      <c r="E136" s="641" t="s">
        <v>509</v>
      </c>
      <c r="F136" s="677"/>
      <c r="G136" s="678">
        <v>400000</v>
      </c>
      <c r="H136" s="679">
        <v>1</v>
      </c>
      <c r="I136" s="701"/>
      <c r="J136" s="363">
        <f t="shared" si="7"/>
        <v>400000</v>
      </c>
      <c r="K136" s="679">
        <v>1</v>
      </c>
      <c r="L136" s="701"/>
      <c r="M136" s="363">
        <f t="shared" si="8"/>
        <v>400000</v>
      </c>
      <c r="N136" s="683">
        <f t="shared" si="9"/>
        <v>0</v>
      </c>
      <c r="O136" s="691"/>
      <c r="P136" s="363">
        <f t="shared" si="6"/>
        <v>0</v>
      </c>
      <c r="Q136" s="373"/>
      <c r="R136" s="330" t="str">
        <f t="shared" si="5"/>
        <v/>
      </c>
    </row>
    <row r="137" spans="1:18" s="331" customFormat="1">
      <c r="A137" s="675" t="s">
        <v>9</v>
      </c>
      <c r="B137" s="702"/>
      <c r="C137" s="650" t="s">
        <v>571</v>
      </c>
      <c r="D137" s="703"/>
      <c r="E137" s="641" t="s">
        <v>567</v>
      </c>
      <c r="F137" s="677"/>
      <c r="G137" s="678">
        <v>100000</v>
      </c>
      <c r="H137" s="679">
        <v>1</v>
      </c>
      <c r="I137" s="701"/>
      <c r="J137" s="363">
        <f t="shared" si="7"/>
        <v>100000</v>
      </c>
      <c r="K137" s="679">
        <v>0</v>
      </c>
      <c r="L137" s="701"/>
      <c r="M137" s="363">
        <f t="shared" si="8"/>
        <v>0</v>
      </c>
      <c r="N137" s="683">
        <f t="shared" si="9"/>
        <v>1</v>
      </c>
      <c r="O137" s="691"/>
      <c r="P137" s="363">
        <f t="shared" si="6"/>
        <v>100000</v>
      </c>
      <c r="Q137" s="373"/>
      <c r="R137" s="330" t="str">
        <f t="shared" si="5"/>
        <v/>
      </c>
    </row>
    <row r="138" spans="1:18" s="331" customFormat="1">
      <c r="A138" s="675" t="s">
        <v>9</v>
      </c>
      <c r="B138" s="702"/>
      <c r="C138" s="650" t="s">
        <v>572</v>
      </c>
      <c r="D138" s="703"/>
      <c r="E138" s="641" t="s">
        <v>509</v>
      </c>
      <c r="F138" s="677"/>
      <c r="G138" s="678">
        <v>100000</v>
      </c>
      <c r="H138" s="679">
        <v>1</v>
      </c>
      <c r="I138" s="701"/>
      <c r="J138" s="363">
        <f t="shared" si="7"/>
        <v>100000</v>
      </c>
      <c r="K138" s="679">
        <v>1</v>
      </c>
      <c r="L138" s="701"/>
      <c r="M138" s="363">
        <f t="shared" si="8"/>
        <v>100000</v>
      </c>
      <c r="N138" s="683">
        <f t="shared" si="9"/>
        <v>0</v>
      </c>
      <c r="O138" s="691"/>
      <c r="P138" s="363">
        <f t="shared" si="6"/>
        <v>0</v>
      </c>
      <c r="Q138" s="373"/>
      <c r="R138" s="330" t="str">
        <f t="shared" si="5"/>
        <v/>
      </c>
    </row>
    <row r="139" spans="1:18" s="331" customFormat="1">
      <c r="A139" s="675"/>
      <c r="B139" s="371"/>
      <c r="C139" s="370"/>
      <c r="D139" s="369"/>
      <c r="E139" s="368"/>
      <c r="F139" s="688"/>
      <c r="G139" s="678"/>
      <c r="H139" s="679"/>
      <c r="I139" s="701"/>
      <c r="J139" s="363">
        <f t="shared" si="7"/>
        <v>0</v>
      </c>
      <c r="K139" s="679"/>
      <c r="L139" s="701"/>
      <c r="M139" s="363">
        <f t="shared" si="8"/>
        <v>0</v>
      </c>
      <c r="N139" s="683">
        <f t="shared" si="9"/>
        <v>0</v>
      </c>
      <c r="O139" s="691"/>
      <c r="P139" s="363">
        <f t="shared" si="6"/>
        <v>0</v>
      </c>
      <c r="Q139" s="373"/>
      <c r="R139" s="330" t="str">
        <f t="shared" si="5"/>
        <v/>
      </c>
    </row>
    <row r="140" spans="1:18" s="331" customFormat="1">
      <c r="A140" s="675"/>
      <c r="B140" s="371"/>
      <c r="C140" s="370"/>
      <c r="D140" s="369"/>
      <c r="E140" s="368"/>
      <c r="F140" s="688"/>
      <c r="G140" s="678"/>
      <c r="H140" s="679"/>
      <c r="I140" s="701"/>
      <c r="J140" s="363">
        <f t="shared" si="7"/>
        <v>0</v>
      </c>
      <c r="K140" s="679"/>
      <c r="L140" s="701"/>
      <c r="M140" s="363">
        <f t="shared" si="8"/>
        <v>0</v>
      </c>
      <c r="N140" s="683">
        <f t="shared" si="9"/>
        <v>0</v>
      </c>
      <c r="O140" s="691"/>
      <c r="P140" s="363">
        <f t="shared" si="6"/>
        <v>0</v>
      </c>
      <c r="Q140" s="373"/>
      <c r="R140" s="330" t="str">
        <f t="shared" si="5"/>
        <v/>
      </c>
    </row>
    <row r="141" spans="1:18" s="331" customFormat="1">
      <c r="A141" s="675"/>
      <c r="B141" s="371"/>
      <c r="C141" s="370"/>
      <c r="D141" s="369"/>
      <c r="E141" s="368"/>
      <c r="F141" s="688"/>
      <c r="G141" s="678"/>
      <c r="H141" s="679"/>
      <c r="I141" s="701"/>
      <c r="J141" s="363">
        <f t="shared" si="7"/>
        <v>0</v>
      </c>
      <c r="K141" s="679"/>
      <c r="L141" s="701"/>
      <c r="M141" s="363">
        <f t="shared" si="8"/>
        <v>0</v>
      </c>
      <c r="N141" s="683">
        <f t="shared" si="9"/>
        <v>0</v>
      </c>
      <c r="O141" s="691"/>
      <c r="P141" s="363">
        <f t="shared" si="6"/>
        <v>0</v>
      </c>
      <c r="Q141" s="373"/>
      <c r="R141" s="330" t="str">
        <f t="shared" si="5"/>
        <v/>
      </c>
    </row>
    <row r="142" spans="1:18" s="331" customFormat="1">
      <c r="A142" s="675"/>
      <c r="B142" s="371"/>
      <c r="C142" s="370"/>
      <c r="D142" s="369"/>
      <c r="E142" s="368"/>
      <c r="F142" s="688"/>
      <c r="G142" s="678"/>
      <c r="H142" s="679"/>
      <c r="I142" s="701"/>
      <c r="J142" s="363">
        <f t="shared" si="7"/>
        <v>0</v>
      </c>
      <c r="K142" s="679"/>
      <c r="L142" s="701"/>
      <c r="M142" s="363">
        <f t="shared" si="8"/>
        <v>0</v>
      </c>
      <c r="N142" s="683">
        <f t="shared" si="9"/>
        <v>0</v>
      </c>
      <c r="O142" s="691"/>
      <c r="P142" s="363">
        <f t="shared" si="6"/>
        <v>0</v>
      </c>
      <c r="Q142" s="373"/>
      <c r="R142" s="330" t="str">
        <f t="shared" si="5"/>
        <v/>
      </c>
    </row>
    <row r="143" spans="1:18" s="331" customFormat="1">
      <c r="A143" s="675"/>
      <c r="B143" s="371"/>
      <c r="C143" s="370"/>
      <c r="D143" s="369"/>
      <c r="E143" s="368"/>
      <c r="F143" s="688"/>
      <c r="G143" s="678"/>
      <c r="H143" s="679"/>
      <c r="I143" s="701"/>
      <c r="J143" s="363">
        <f t="shared" si="7"/>
        <v>0</v>
      </c>
      <c r="K143" s="679"/>
      <c r="L143" s="701"/>
      <c r="M143" s="363">
        <f t="shared" si="8"/>
        <v>0</v>
      </c>
      <c r="N143" s="683">
        <f t="shared" si="9"/>
        <v>0</v>
      </c>
      <c r="O143" s="691"/>
      <c r="P143" s="363">
        <f t="shared" si="6"/>
        <v>0</v>
      </c>
      <c r="Q143" s="373"/>
      <c r="R143" s="330" t="str">
        <f t="shared" ref="R143:R206" si="10">IF(M143+P143=J143,"","入力ミス")</f>
        <v/>
      </c>
    </row>
    <row r="144" spans="1:18" s="331" customFormat="1">
      <c r="A144" s="372"/>
      <c r="B144" s="371"/>
      <c r="C144" s="370"/>
      <c r="D144" s="369"/>
      <c r="E144" s="368"/>
      <c r="F144" s="691"/>
      <c r="G144" s="704"/>
      <c r="H144" s="679"/>
      <c r="I144" s="701"/>
      <c r="J144" s="363">
        <f t="shared" si="7"/>
        <v>0</v>
      </c>
      <c r="K144" s="679"/>
      <c r="L144" s="701"/>
      <c r="M144" s="363">
        <f t="shared" si="8"/>
        <v>0</v>
      </c>
      <c r="N144" s="683">
        <f t="shared" si="9"/>
        <v>0</v>
      </c>
      <c r="O144" s="691"/>
      <c r="P144" s="363">
        <f t="shared" si="6"/>
        <v>0</v>
      </c>
      <c r="Q144" s="373"/>
      <c r="R144" s="330" t="str">
        <f t="shared" si="10"/>
        <v/>
      </c>
    </row>
    <row r="145" spans="1:21" s="331" customFormat="1" ht="14.25" thickBot="1">
      <c r="A145" s="391"/>
      <c r="B145" s="390"/>
      <c r="C145" s="389"/>
      <c r="D145" s="388"/>
      <c r="E145" s="387"/>
      <c r="F145" s="705"/>
      <c r="G145" s="706"/>
      <c r="H145" s="689"/>
      <c r="I145" s="707"/>
      <c r="J145" s="363">
        <f t="shared" si="7"/>
        <v>0</v>
      </c>
      <c r="K145" s="679"/>
      <c r="L145" s="701"/>
      <c r="M145" s="363">
        <f t="shared" si="8"/>
        <v>0</v>
      </c>
      <c r="N145" s="683">
        <f t="shared" si="9"/>
        <v>0</v>
      </c>
      <c r="O145" s="691"/>
      <c r="P145" s="363">
        <f t="shared" si="6"/>
        <v>0</v>
      </c>
      <c r="Q145" s="362"/>
      <c r="R145" s="330" t="str">
        <f t="shared" si="10"/>
        <v/>
      </c>
    </row>
    <row r="146" spans="1:21" s="331" customFormat="1" ht="14.25" thickTop="1">
      <c r="A146" s="361" t="s">
        <v>512</v>
      </c>
      <c r="B146" s="360" t="s">
        <v>573</v>
      </c>
      <c r="C146" s="359"/>
      <c r="D146" s="358" t="s">
        <v>574</v>
      </c>
      <c r="E146" s="357" t="s">
        <v>512</v>
      </c>
      <c r="F146" s="708"/>
      <c r="G146" s="356" t="s">
        <v>512</v>
      </c>
      <c r="H146" s="709" t="s">
        <v>512</v>
      </c>
      <c r="I146" s="710"/>
      <c r="J146" s="354">
        <f>SUMIFS(J96:J145,$A96:$A145,"設備費")</f>
        <v>17065000</v>
      </c>
      <c r="K146" s="709" t="s">
        <v>512</v>
      </c>
      <c r="L146" s="711"/>
      <c r="M146" s="354">
        <f>SUMIFS(M96:M145,$A96:$A145,"設備費")</f>
        <v>17065000</v>
      </c>
      <c r="N146" s="709" t="s">
        <v>512</v>
      </c>
      <c r="O146" s="711"/>
      <c r="P146" s="354">
        <f>SUMIFS(P96:P145,$A96:$A145,"設備費")</f>
        <v>0</v>
      </c>
      <c r="Q146" s="353" t="s">
        <v>512</v>
      </c>
      <c r="R146" s="330" t="str">
        <f t="shared" si="10"/>
        <v/>
      </c>
      <c r="S146" s="331" t="s">
        <v>288</v>
      </c>
    </row>
    <row r="147" spans="1:21" s="331" customFormat="1">
      <c r="A147" s="352" t="s">
        <v>512</v>
      </c>
      <c r="B147" s="351" t="s">
        <v>575</v>
      </c>
      <c r="C147" s="350"/>
      <c r="D147" s="349" t="s">
        <v>574</v>
      </c>
      <c r="E147" s="348" t="s">
        <v>512</v>
      </c>
      <c r="F147" s="712"/>
      <c r="G147" s="347" t="s">
        <v>512</v>
      </c>
      <c r="H147" s="713" t="s">
        <v>512</v>
      </c>
      <c r="I147" s="701"/>
      <c r="J147" s="345">
        <f>SUMIFS(J96:J145,$A96:$A145,"工事費")</f>
        <v>8149340</v>
      </c>
      <c r="K147" s="713" t="s">
        <v>512</v>
      </c>
      <c r="L147" s="691"/>
      <c r="M147" s="345">
        <f>SUMIFS(M96:M145,$A96:$A145,"工事費")</f>
        <v>6399340</v>
      </c>
      <c r="N147" s="713" t="s">
        <v>512</v>
      </c>
      <c r="O147" s="691"/>
      <c r="P147" s="345">
        <f>SUMIFS(P96:P145,$A96:$A145,"工事費")</f>
        <v>1750000</v>
      </c>
      <c r="Q147" s="344" t="s">
        <v>512</v>
      </c>
      <c r="R147" s="330" t="str">
        <f t="shared" si="10"/>
        <v/>
      </c>
      <c r="S147" s="343" t="s">
        <v>285</v>
      </c>
      <c r="T147" s="343" t="s">
        <v>576</v>
      </c>
      <c r="U147" s="343" t="s">
        <v>283</v>
      </c>
    </row>
    <row r="148" spans="1:21" s="331" customFormat="1" ht="14.25" thickBot="1">
      <c r="A148" s="342" t="s">
        <v>512</v>
      </c>
      <c r="B148" s="341" t="s">
        <v>577</v>
      </c>
      <c r="C148" s="340"/>
      <c r="D148" s="339" t="s">
        <v>578</v>
      </c>
      <c r="E148" s="338" t="s">
        <v>512</v>
      </c>
      <c r="F148" s="714"/>
      <c r="G148" s="337" t="s">
        <v>512</v>
      </c>
      <c r="H148" s="715" t="s">
        <v>512</v>
      </c>
      <c r="I148" s="716"/>
      <c r="J148" s="336">
        <f>SUM(J96:J145)</f>
        <v>25214340</v>
      </c>
      <c r="K148" s="715" t="s">
        <v>512</v>
      </c>
      <c r="L148" s="717"/>
      <c r="M148" s="336">
        <f>SUM(M96:M145)</f>
        <v>23464340</v>
      </c>
      <c r="N148" s="715" t="s">
        <v>512</v>
      </c>
      <c r="O148" s="717"/>
      <c r="P148" s="334">
        <f>SUM(P96:P145)</f>
        <v>1750000</v>
      </c>
      <c r="Q148" s="333" t="s">
        <v>579</v>
      </c>
      <c r="R148" s="330" t="str">
        <f t="shared" si="10"/>
        <v/>
      </c>
      <c r="S148" s="332" t="str">
        <f>IF(SUM(J146:J147)=J148,"","入力ミス")</f>
        <v/>
      </c>
      <c r="T148" s="332" t="str">
        <f>IF(SUM(M146:M147)=M148,"","入力ミス")</f>
        <v/>
      </c>
      <c r="U148" s="332" t="str">
        <f>IF(SUM(P146:P147)=P148,"","入力ミス")</f>
        <v/>
      </c>
    </row>
    <row r="149" spans="1:21" s="331" customFormat="1">
      <c r="A149" s="385"/>
      <c r="B149" s="718" t="s">
        <v>580</v>
      </c>
      <c r="C149" s="719"/>
      <c r="D149" s="382" t="s">
        <v>581</v>
      </c>
      <c r="E149" s="381"/>
      <c r="F149" s="691"/>
      <c r="G149" s="345"/>
      <c r="H149" s="720"/>
      <c r="I149" s="1433"/>
      <c r="J149" s="1434"/>
      <c r="K149" s="720"/>
      <c r="L149" s="1433"/>
      <c r="M149" s="1434"/>
      <c r="N149" s="720"/>
      <c r="O149" s="1433"/>
      <c r="P149" s="1435"/>
      <c r="Q149" s="378"/>
    </row>
    <row r="150" spans="1:21" s="331" customFormat="1">
      <c r="A150" s="675" t="s">
        <v>10</v>
      </c>
      <c r="B150" s="699"/>
      <c r="C150" s="650" t="s">
        <v>582</v>
      </c>
      <c r="D150" s="700" t="s">
        <v>583</v>
      </c>
      <c r="E150" s="641" t="s">
        <v>519</v>
      </c>
      <c r="F150" s="677"/>
      <c r="G150" s="678">
        <v>16200</v>
      </c>
      <c r="H150" s="679">
        <v>4</v>
      </c>
      <c r="I150" s="701"/>
      <c r="J150" s="363">
        <f>$G150*H150</f>
        <v>64800</v>
      </c>
      <c r="K150" s="679">
        <v>0</v>
      </c>
      <c r="L150" s="764"/>
      <c r="M150" s="765">
        <f>$G150*K150</f>
        <v>0</v>
      </c>
      <c r="N150" s="763">
        <v>4</v>
      </c>
      <c r="O150" s="764"/>
      <c r="P150" s="765">
        <f>$G150*N150</f>
        <v>64800</v>
      </c>
      <c r="Q150" s="373"/>
      <c r="R150" s="330" t="str">
        <f t="shared" si="10"/>
        <v/>
      </c>
    </row>
    <row r="151" spans="1:21" s="331" customFormat="1">
      <c r="A151" s="675" t="s">
        <v>10</v>
      </c>
      <c r="B151" s="702"/>
      <c r="C151" s="650" t="s">
        <v>582</v>
      </c>
      <c r="D151" s="703" t="s">
        <v>584</v>
      </c>
      <c r="E151" s="641" t="s">
        <v>519</v>
      </c>
      <c r="F151" s="677"/>
      <c r="G151" s="678">
        <v>12000</v>
      </c>
      <c r="H151" s="679">
        <v>4</v>
      </c>
      <c r="I151" s="701"/>
      <c r="J151" s="363">
        <f>$G151*H151</f>
        <v>48000</v>
      </c>
      <c r="K151" s="679">
        <v>0</v>
      </c>
      <c r="L151" s="764"/>
      <c r="M151" s="765">
        <f>$G151*K151</f>
        <v>0</v>
      </c>
      <c r="N151" s="763">
        <v>4</v>
      </c>
      <c r="O151" s="764"/>
      <c r="P151" s="765">
        <f>$G151*N151</f>
        <v>48000</v>
      </c>
      <c r="Q151" s="373"/>
      <c r="R151" s="330" t="str">
        <f t="shared" si="10"/>
        <v/>
      </c>
    </row>
    <row r="152" spans="1:21" s="331" customFormat="1">
      <c r="A152" s="675" t="s">
        <v>10</v>
      </c>
      <c r="B152" s="702"/>
      <c r="C152" s="650" t="s">
        <v>582</v>
      </c>
      <c r="D152" s="703" t="s">
        <v>585</v>
      </c>
      <c r="E152" s="641" t="s">
        <v>519</v>
      </c>
      <c r="F152" s="677"/>
      <c r="G152" s="678">
        <v>17100</v>
      </c>
      <c r="H152" s="679">
        <v>36</v>
      </c>
      <c r="I152" s="701"/>
      <c r="J152" s="363">
        <f>$G152*H152</f>
        <v>615600</v>
      </c>
      <c r="K152" s="679">
        <v>0</v>
      </c>
      <c r="L152" s="764"/>
      <c r="M152" s="765">
        <f t="shared" ref="M152:M199" si="11">$G152*K152</f>
        <v>0</v>
      </c>
      <c r="N152" s="763">
        <v>36</v>
      </c>
      <c r="O152" s="764"/>
      <c r="P152" s="765">
        <f t="shared" ref="P152:P199" si="12">$G152*N152</f>
        <v>615600</v>
      </c>
      <c r="Q152" s="373"/>
      <c r="R152" s="330" t="str">
        <f t="shared" si="10"/>
        <v/>
      </c>
    </row>
    <row r="153" spans="1:21" s="331" customFormat="1">
      <c r="A153" s="675" t="s">
        <v>10</v>
      </c>
      <c r="B153" s="702"/>
      <c r="C153" s="650" t="s">
        <v>582</v>
      </c>
      <c r="D153" s="703" t="s">
        <v>586</v>
      </c>
      <c r="E153" s="641" t="s">
        <v>519</v>
      </c>
      <c r="F153" s="677"/>
      <c r="G153" s="678">
        <v>18000</v>
      </c>
      <c r="H153" s="679">
        <v>7</v>
      </c>
      <c r="I153" s="701"/>
      <c r="J153" s="363">
        <f t="shared" ref="J153:J199" si="13">$G153*H153</f>
        <v>126000</v>
      </c>
      <c r="K153" s="679">
        <v>0</v>
      </c>
      <c r="L153" s="764"/>
      <c r="M153" s="765">
        <f t="shared" si="11"/>
        <v>0</v>
      </c>
      <c r="N153" s="763">
        <v>7</v>
      </c>
      <c r="O153" s="764"/>
      <c r="P153" s="765">
        <f t="shared" si="12"/>
        <v>126000</v>
      </c>
      <c r="Q153" s="373"/>
      <c r="R153" s="330" t="str">
        <f t="shared" si="10"/>
        <v/>
      </c>
    </row>
    <row r="154" spans="1:21" s="331" customFormat="1">
      <c r="A154" s="675" t="s">
        <v>10</v>
      </c>
      <c r="B154" s="702"/>
      <c r="C154" s="650" t="s">
        <v>582</v>
      </c>
      <c r="D154" s="703" t="s">
        <v>587</v>
      </c>
      <c r="E154" s="641" t="s">
        <v>519</v>
      </c>
      <c r="F154" s="677"/>
      <c r="G154" s="678">
        <v>24000</v>
      </c>
      <c r="H154" s="679">
        <v>7</v>
      </c>
      <c r="I154" s="701"/>
      <c r="J154" s="363">
        <f t="shared" si="13"/>
        <v>168000</v>
      </c>
      <c r="K154" s="679">
        <v>0</v>
      </c>
      <c r="L154" s="764"/>
      <c r="M154" s="765">
        <f t="shared" si="11"/>
        <v>0</v>
      </c>
      <c r="N154" s="763">
        <v>7</v>
      </c>
      <c r="O154" s="764"/>
      <c r="P154" s="765">
        <f t="shared" si="12"/>
        <v>168000</v>
      </c>
      <c r="Q154" s="373"/>
      <c r="R154" s="330" t="str">
        <f t="shared" si="10"/>
        <v/>
      </c>
    </row>
    <row r="155" spans="1:21" s="331" customFormat="1">
      <c r="A155" s="675" t="s">
        <v>10</v>
      </c>
      <c r="B155" s="702"/>
      <c r="C155" s="650" t="s">
        <v>582</v>
      </c>
      <c r="D155" s="703" t="s">
        <v>588</v>
      </c>
      <c r="E155" s="641" t="s">
        <v>519</v>
      </c>
      <c r="F155" s="677"/>
      <c r="G155" s="678">
        <v>18000</v>
      </c>
      <c r="H155" s="679">
        <v>11</v>
      </c>
      <c r="I155" s="701"/>
      <c r="J155" s="363">
        <f t="shared" si="13"/>
        <v>198000</v>
      </c>
      <c r="K155" s="679">
        <v>0</v>
      </c>
      <c r="L155" s="764"/>
      <c r="M155" s="765">
        <f t="shared" si="11"/>
        <v>0</v>
      </c>
      <c r="N155" s="763">
        <v>11</v>
      </c>
      <c r="O155" s="764"/>
      <c r="P155" s="765">
        <f t="shared" si="12"/>
        <v>198000</v>
      </c>
      <c r="Q155" s="373"/>
      <c r="R155" s="330" t="str">
        <f t="shared" si="10"/>
        <v/>
      </c>
    </row>
    <row r="156" spans="1:21" s="331" customFormat="1">
      <c r="A156" s="675" t="s">
        <v>10</v>
      </c>
      <c r="B156" s="702"/>
      <c r="C156" s="650" t="s">
        <v>589</v>
      </c>
      <c r="D156" s="703" t="s">
        <v>590</v>
      </c>
      <c r="E156" s="641" t="s">
        <v>519</v>
      </c>
      <c r="F156" s="677"/>
      <c r="G156" s="678">
        <v>12800</v>
      </c>
      <c r="H156" s="679">
        <v>43</v>
      </c>
      <c r="I156" s="701"/>
      <c r="J156" s="363">
        <f t="shared" si="13"/>
        <v>550400</v>
      </c>
      <c r="K156" s="679">
        <v>0</v>
      </c>
      <c r="L156" s="764"/>
      <c r="M156" s="765">
        <f t="shared" si="11"/>
        <v>0</v>
      </c>
      <c r="N156" s="763">
        <v>43</v>
      </c>
      <c r="O156" s="764"/>
      <c r="P156" s="765">
        <f t="shared" si="12"/>
        <v>550400</v>
      </c>
      <c r="Q156" s="373"/>
      <c r="R156" s="330" t="str">
        <f t="shared" si="10"/>
        <v/>
      </c>
    </row>
    <row r="157" spans="1:21" s="331" customFormat="1">
      <c r="A157" s="675" t="s">
        <v>10</v>
      </c>
      <c r="B157" s="702"/>
      <c r="C157" s="650" t="s">
        <v>589</v>
      </c>
      <c r="D157" s="703" t="s">
        <v>591</v>
      </c>
      <c r="E157" s="641" t="s">
        <v>519</v>
      </c>
      <c r="F157" s="677"/>
      <c r="G157" s="678">
        <v>11800</v>
      </c>
      <c r="H157" s="679">
        <v>83</v>
      </c>
      <c r="I157" s="701"/>
      <c r="J157" s="363">
        <f t="shared" si="13"/>
        <v>979400</v>
      </c>
      <c r="K157" s="679">
        <v>0</v>
      </c>
      <c r="L157" s="764"/>
      <c r="M157" s="765">
        <f t="shared" si="11"/>
        <v>0</v>
      </c>
      <c r="N157" s="763">
        <v>83</v>
      </c>
      <c r="O157" s="764"/>
      <c r="P157" s="765">
        <f t="shared" si="12"/>
        <v>979400</v>
      </c>
      <c r="Q157" s="373"/>
      <c r="R157" s="330" t="str">
        <f t="shared" si="10"/>
        <v/>
      </c>
    </row>
    <row r="158" spans="1:21" s="331" customFormat="1">
      <c r="A158" s="675" t="s">
        <v>10</v>
      </c>
      <c r="B158" s="702"/>
      <c r="C158" s="650" t="s">
        <v>589</v>
      </c>
      <c r="D158" s="703" t="s">
        <v>592</v>
      </c>
      <c r="E158" s="641" t="s">
        <v>519</v>
      </c>
      <c r="F158" s="677"/>
      <c r="G158" s="678">
        <v>12800</v>
      </c>
      <c r="H158" s="679">
        <v>25</v>
      </c>
      <c r="I158" s="701"/>
      <c r="J158" s="363">
        <f t="shared" si="13"/>
        <v>320000</v>
      </c>
      <c r="K158" s="679">
        <v>0</v>
      </c>
      <c r="L158" s="764"/>
      <c r="M158" s="765">
        <f t="shared" si="11"/>
        <v>0</v>
      </c>
      <c r="N158" s="763">
        <v>25</v>
      </c>
      <c r="O158" s="764"/>
      <c r="P158" s="765">
        <f t="shared" si="12"/>
        <v>320000</v>
      </c>
      <c r="Q158" s="373"/>
      <c r="R158" s="330" t="str">
        <f t="shared" si="10"/>
        <v/>
      </c>
    </row>
    <row r="159" spans="1:21" s="331" customFormat="1">
      <c r="A159" s="675" t="s">
        <v>10</v>
      </c>
      <c r="B159" s="702"/>
      <c r="C159" s="650" t="s">
        <v>593</v>
      </c>
      <c r="D159" s="703" t="s">
        <v>594</v>
      </c>
      <c r="E159" s="641" t="s">
        <v>519</v>
      </c>
      <c r="F159" s="677"/>
      <c r="G159" s="678">
        <v>22000</v>
      </c>
      <c r="H159" s="679">
        <v>60</v>
      </c>
      <c r="I159" s="701"/>
      <c r="J159" s="363">
        <f t="shared" si="13"/>
        <v>1320000</v>
      </c>
      <c r="K159" s="679">
        <v>0</v>
      </c>
      <c r="L159" s="764"/>
      <c r="M159" s="765">
        <f t="shared" si="11"/>
        <v>0</v>
      </c>
      <c r="N159" s="763">
        <v>60</v>
      </c>
      <c r="O159" s="764"/>
      <c r="P159" s="765">
        <f t="shared" si="12"/>
        <v>1320000</v>
      </c>
      <c r="Q159" s="373"/>
      <c r="R159" s="330" t="str">
        <f t="shared" si="10"/>
        <v/>
      </c>
    </row>
    <row r="160" spans="1:21" s="331" customFormat="1">
      <c r="A160" s="675" t="s">
        <v>10</v>
      </c>
      <c r="B160" s="702"/>
      <c r="C160" s="650" t="s">
        <v>595</v>
      </c>
      <c r="D160" s="703" t="s">
        <v>596</v>
      </c>
      <c r="E160" s="641" t="s">
        <v>519</v>
      </c>
      <c r="F160" s="677"/>
      <c r="G160" s="678">
        <v>17800</v>
      </c>
      <c r="H160" s="679">
        <v>6</v>
      </c>
      <c r="I160" s="701"/>
      <c r="J160" s="363">
        <f t="shared" si="13"/>
        <v>106800</v>
      </c>
      <c r="K160" s="679">
        <v>0</v>
      </c>
      <c r="L160" s="764"/>
      <c r="M160" s="765">
        <f t="shared" si="11"/>
        <v>0</v>
      </c>
      <c r="N160" s="763">
        <v>6</v>
      </c>
      <c r="O160" s="764"/>
      <c r="P160" s="765">
        <f t="shared" si="12"/>
        <v>106800</v>
      </c>
      <c r="Q160" s="373"/>
      <c r="R160" s="330" t="str">
        <f t="shared" si="10"/>
        <v/>
      </c>
    </row>
    <row r="161" spans="1:18" s="331" customFormat="1">
      <c r="A161" s="675" t="s">
        <v>10</v>
      </c>
      <c r="B161" s="702"/>
      <c r="C161" s="650" t="s">
        <v>597</v>
      </c>
      <c r="D161" s="703" t="s">
        <v>598</v>
      </c>
      <c r="E161" s="641" t="s">
        <v>519</v>
      </c>
      <c r="F161" s="677"/>
      <c r="G161" s="678">
        <v>28000</v>
      </c>
      <c r="H161" s="679">
        <v>6</v>
      </c>
      <c r="I161" s="701"/>
      <c r="J161" s="363">
        <f t="shared" si="13"/>
        <v>168000</v>
      </c>
      <c r="K161" s="679">
        <v>0</v>
      </c>
      <c r="L161" s="764"/>
      <c r="M161" s="765">
        <f t="shared" si="11"/>
        <v>0</v>
      </c>
      <c r="N161" s="763">
        <v>6</v>
      </c>
      <c r="O161" s="764"/>
      <c r="P161" s="765">
        <f t="shared" si="12"/>
        <v>168000</v>
      </c>
      <c r="Q161" s="373"/>
      <c r="R161" s="330" t="str">
        <f t="shared" si="10"/>
        <v/>
      </c>
    </row>
    <row r="162" spans="1:18" s="331" customFormat="1">
      <c r="A162" s="675" t="s">
        <v>10</v>
      </c>
      <c r="B162" s="702"/>
      <c r="C162" s="650" t="s">
        <v>599</v>
      </c>
      <c r="D162" s="703" t="s">
        <v>600</v>
      </c>
      <c r="E162" s="641" t="s">
        <v>519</v>
      </c>
      <c r="F162" s="677"/>
      <c r="G162" s="678">
        <v>26000</v>
      </c>
      <c r="H162" s="679">
        <v>29</v>
      </c>
      <c r="I162" s="701"/>
      <c r="J162" s="363">
        <f t="shared" si="13"/>
        <v>754000</v>
      </c>
      <c r="K162" s="679">
        <v>0</v>
      </c>
      <c r="L162" s="764"/>
      <c r="M162" s="765">
        <f t="shared" si="11"/>
        <v>0</v>
      </c>
      <c r="N162" s="763">
        <v>29</v>
      </c>
      <c r="O162" s="764"/>
      <c r="P162" s="765">
        <f t="shared" si="12"/>
        <v>754000</v>
      </c>
      <c r="Q162" s="373"/>
      <c r="R162" s="330" t="str">
        <f t="shared" si="10"/>
        <v/>
      </c>
    </row>
    <row r="163" spans="1:18" s="331" customFormat="1">
      <c r="A163" s="675" t="s">
        <v>10</v>
      </c>
      <c r="B163" s="702"/>
      <c r="C163" s="650" t="s">
        <v>599</v>
      </c>
      <c r="D163" s="703" t="s">
        <v>601</v>
      </c>
      <c r="E163" s="641" t="s">
        <v>519</v>
      </c>
      <c r="F163" s="677"/>
      <c r="G163" s="678">
        <v>26000</v>
      </c>
      <c r="H163" s="679">
        <v>7</v>
      </c>
      <c r="I163" s="701"/>
      <c r="J163" s="363">
        <f t="shared" si="13"/>
        <v>182000</v>
      </c>
      <c r="K163" s="679">
        <v>0</v>
      </c>
      <c r="L163" s="764"/>
      <c r="M163" s="765">
        <f t="shared" si="11"/>
        <v>0</v>
      </c>
      <c r="N163" s="763">
        <v>7</v>
      </c>
      <c r="O163" s="764"/>
      <c r="P163" s="765">
        <f t="shared" si="12"/>
        <v>182000</v>
      </c>
      <c r="Q163" s="373"/>
      <c r="R163" s="330" t="str">
        <f t="shared" si="10"/>
        <v/>
      </c>
    </row>
    <row r="164" spans="1:18" s="331" customFormat="1">
      <c r="A164" s="675" t="s">
        <v>10</v>
      </c>
      <c r="B164" s="702"/>
      <c r="C164" s="650" t="s">
        <v>597</v>
      </c>
      <c r="D164" s="703" t="s">
        <v>602</v>
      </c>
      <c r="E164" s="641" t="s">
        <v>519</v>
      </c>
      <c r="F164" s="677"/>
      <c r="G164" s="678">
        <v>26800</v>
      </c>
      <c r="H164" s="679">
        <v>6</v>
      </c>
      <c r="I164" s="701"/>
      <c r="J164" s="363">
        <f t="shared" si="13"/>
        <v>160800</v>
      </c>
      <c r="K164" s="679">
        <v>0</v>
      </c>
      <c r="L164" s="764"/>
      <c r="M164" s="765">
        <f t="shared" si="11"/>
        <v>0</v>
      </c>
      <c r="N164" s="763">
        <v>6</v>
      </c>
      <c r="O164" s="764"/>
      <c r="P164" s="765">
        <f t="shared" si="12"/>
        <v>160800</v>
      </c>
      <c r="Q164" s="373"/>
      <c r="R164" s="330" t="str">
        <f t="shared" si="10"/>
        <v/>
      </c>
    </row>
    <row r="165" spans="1:18" s="331" customFormat="1">
      <c r="A165" s="675" t="s">
        <v>10</v>
      </c>
      <c r="B165" s="702"/>
      <c r="C165" s="650" t="s">
        <v>597</v>
      </c>
      <c r="D165" s="703" t="s">
        <v>603</v>
      </c>
      <c r="E165" s="641" t="s">
        <v>519</v>
      </c>
      <c r="F165" s="677"/>
      <c r="G165" s="678">
        <v>64800</v>
      </c>
      <c r="H165" s="679">
        <v>6</v>
      </c>
      <c r="I165" s="701"/>
      <c r="J165" s="363">
        <f t="shared" si="13"/>
        <v>388800</v>
      </c>
      <c r="K165" s="679">
        <v>0</v>
      </c>
      <c r="L165" s="764"/>
      <c r="M165" s="765">
        <f t="shared" si="11"/>
        <v>0</v>
      </c>
      <c r="N165" s="763">
        <v>6</v>
      </c>
      <c r="O165" s="764"/>
      <c r="P165" s="765">
        <f t="shared" si="12"/>
        <v>388800</v>
      </c>
      <c r="Q165" s="373"/>
      <c r="R165" s="330" t="str">
        <f t="shared" si="10"/>
        <v/>
      </c>
    </row>
    <row r="166" spans="1:18" s="331" customFormat="1">
      <c r="A166" s="675" t="s">
        <v>10</v>
      </c>
      <c r="B166" s="702"/>
      <c r="C166" s="650" t="s">
        <v>597</v>
      </c>
      <c r="D166" s="703" t="s">
        <v>604</v>
      </c>
      <c r="E166" s="641" t="s">
        <v>519</v>
      </c>
      <c r="F166" s="677"/>
      <c r="G166" s="678">
        <v>11800</v>
      </c>
      <c r="H166" s="679">
        <v>39</v>
      </c>
      <c r="I166" s="701"/>
      <c r="J166" s="363">
        <f t="shared" si="13"/>
        <v>460200</v>
      </c>
      <c r="K166" s="679">
        <v>0</v>
      </c>
      <c r="L166" s="764"/>
      <c r="M166" s="765">
        <f t="shared" si="11"/>
        <v>0</v>
      </c>
      <c r="N166" s="763">
        <v>39</v>
      </c>
      <c r="O166" s="764"/>
      <c r="P166" s="765">
        <f t="shared" si="12"/>
        <v>460200</v>
      </c>
      <c r="Q166" s="373"/>
      <c r="R166" s="330" t="str">
        <f t="shared" si="10"/>
        <v/>
      </c>
    </row>
    <row r="167" spans="1:18" s="331" customFormat="1">
      <c r="A167" s="675" t="s">
        <v>10</v>
      </c>
      <c r="B167" s="702"/>
      <c r="C167" s="650" t="s">
        <v>582</v>
      </c>
      <c r="D167" s="703" t="s">
        <v>605</v>
      </c>
      <c r="E167" s="641" t="s">
        <v>519</v>
      </c>
      <c r="F167" s="677"/>
      <c r="G167" s="678">
        <v>12000</v>
      </c>
      <c r="H167" s="679">
        <v>4</v>
      </c>
      <c r="I167" s="701"/>
      <c r="J167" s="363">
        <f t="shared" si="13"/>
        <v>48000</v>
      </c>
      <c r="K167" s="679">
        <v>0</v>
      </c>
      <c r="L167" s="764"/>
      <c r="M167" s="765">
        <f t="shared" si="11"/>
        <v>0</v>
      </c>
      <c r="N167" s="763">
        <v>4</v>
      </c>
      <c r="O167" s="764"/>
      <c r="P167" s="765">
        <f t="shared" si="12"/>
        <v>48000</v>
      </c>
      <c r="Q167" s="373"/>
      <c r="R167" s="330" t="str">
        <f t="shared" si="10"/>
        <v/>
      </c>
    </row>
    <row r="168" spans="1:18" s="331" customFormat="1">
      <c r="A168" s="675" t="s">
        <v>10</v>
      </c>
      <c r="B168" s="702"/>
      <c r="C168" s="650" t="s">
        <v>599</v>
      </c>
      <c r="D168" s="703" t="s">
        <v>606</v>
      </c>
      <c r="E168" s="641" t="s">
        <v>519</v>
      </c>
      <c r="F168" s="677"/>
      <c r="G168" s="678">
        <v>51000</v>
      </c>
      <c r="H168" s="679">
        <v>5</v>
      </c>
      <c r="I168" s="701"/>
      <c r="J168" s="363">
        <f t="shared" si="13"/>
        <v>255000</v>
      </c>
      <c r="K168" s="679">
        <v>0</v>
      </c>
      <c r="L168" s="764"/>
      <c r="M168" s="765">
        <f t="shared" si="11"/>
        <v>0</v>
      </c>
      <c r="N168" s="763">
        <v>5</v>
      </c>
      <c r="O168" s="764"/>
      <c r="P168" s="765">
        <f t="shared" si="12"/>
        <v>255000</v>
      </c>
      <c r="Q168" s="373"/>
      <c r="R168" s="330" t="str">
        <f t="shared" si="10"/>
        <v/>
      </c>
    </row>
    <row r="169" spans="1:18" s="331" customFormat="1">
      <c r="A169" s="675" t="s">
        <v>10</v>
      </c>
      <c r="B169" s="702"/>
      <c r="C169" s="650" t="s">
        <v>607</v>
      </c>
      <c r="D169" s="703" t="s">
        <v>608</v>
      </c>
      <c r="E169" s="641" t="s">
        <v>519</v>
      </c>
      <c r="F169" s="677"/>
      <c r="G169" s="678">
        <v>64800</v>
      </c>
      <c r="H169" s="679">
        <v>2</v>
      </c>
      <c r="I169" s="701"/>
      <c r="J169" s="363">
        <f t="shared" si="13"/>
        <v>129600</v>
      </c>
      <c r="K169" s="679">
        <v>0</v>
      </c>
      <c r="L169" s="764"/>
      <c r="M169" s="765">
        <f t="shared" si="11"/>
        <v>0</v>
      </c>
      <c r="N169" s="763">
        <v>2</v>
      </c>
      <c r="O169" s="764"/>
      <c r="P169" s="765">
        <f t="shared" si="12"/>
        <v>129600</v>
      </c>
      <c r="Q169" s="373"/>
      <c r="R169" s="330" t="str">
        <f t="shared" si="10"/>
        <v/>
      </c>
    </row>
    <row r="170" spans="1:18" s="331" customFormat="1">
      <c r="A170" s="675" t="s">
        <v>10</v>
      </c>
      <c r="B170" s="702"/>
      <c r="C170" s="650" t="s">
        <v>593</v>
      </c>
      <c r="D170" s="703" t="s">
        <v>609</v>
      </c>
      <c r="E170" s="641" t="s">
        <v>519</v>
      </c>
      <c r="F170" s="677"/>
      <c r="G170" s="678">
        <v>25000</v>
      </c>
      <c r="H170" s="679">
        <v>1</v>
      </c>
      <c r="I170" s="701"/>
      <c r="J170" s="363">
        <f t="shared" si="13"/>
        <v>25000</v>
      </c>
      <c r="K170" s="679">
        <v>0</v>
      </c>
      <c r="L170" s="764"/>
      <c r="M170" s="765">
        <f t="shared" si="11"/>
        <v>0</v>
      </c>
      <c r="N170" s="763">
        <v>1</v>
      </c>
      <c r="O170" s="764"/>
      <c r="P170" s="765">
        <f t="shared" si="12"/>
        <v>25000</v>
      </c>
      <c r="Q170" s="373"/>
      <c r="R170" s="330" t="str">
        <f t="shared" si="10"/>
        <v/>
      </c>
    </row>
    <row r="171" spans="1:18" s="331" customFormat="1">
      <c r="A171" s="675" t="s">
        <v>10</v>
      </c>
      <c r="B171" s="702"/>
      <c r="C171" s="650" t="s">
        <v>593</v>
      </c>
      <c r="D171" s="703" t="s">
        <v>610</v>
      </c>
      <c r="E171" s="641" t="s">
        <v>519</v>
      </c>
      <c r="F171" s="677"/>
      <c r="G171" s="678">
        <v>24000</v>
      </c>
      <c r="H171" s="679">
        <v>7</v>
      </c>
      <c r="I171" s="701"/>
      <c r="J171" s="363">
        <f t="shared" si="13"/>
        <v>168000</v>
      </c>
      <c r="K171" s="679">
        <v>0</v>
      </c>
      <c r="L171" s="764"/>
      <c r="M171" s="765">
        <f t="shared" si="11"/>
        <v>0</v>
      </c>
      <c r="N171" s="763">
        <v>7</v>
      </c>
      <c r="O171" s="764"/>
      <c r="P171" s="765">
        <f t="shared" si="12"/>
        <v>168000</v>
      </c>
      <c r="Q171" s="373"/>
      <c r="R171" s="330" t="str">
        <f t="shared" si="10"/>
        <v/>
      </c>
    </row>
    <row r="172" spans="1:18" s="331" customFormat="1">
      <c r="A172" s="675" t="s">
        <v>10</v>
      </c>
      <c r="B172" s="702"/>
      <c r="C172" s="650" t="s">
        <v>597</v>
      </c>
      <c r="D172" s="703" t="s">
        <v>611</v>
      </c>
      <c r="E172" s="641" t="s">
        <v>519</v>
      </c>
      <c r="F172" s="677"/>
      <c r="G172" s="678">
        <v>15500</v>
      </c>
      <c r="H172" s="679">
        <v>19</v>
      </c>
      <c r="I172" s="701"/>
      <c r="J172" s="363">
        <f t="shared" si="13"/>
        <v>294500</v>
      </c>
      <c r="K172" s="679">
        <v>0</v>
      </c>
      <c r="L172" s="764"/>
      <c r="M172" s="765">
        <f t="shared" si="11"/>
        <v>0</v>
      </c>
      <c r="N172" s="763">
        <v>19</v>
      </c>
      <c r="O172" s="764"/>
      <c r="P172" s="765">
        <f t="shared" si="12"/>
        <v>294500</v>
      </c>
      <c r="Q172" s="373"/>
      <c r="R172" s="330" t="str">
        <f t="shared" si="10"/>
        <v/>
      </c>
    </row>
    <row r="173" spans="1:18" s="331" customFormat="1">
      <c r="A173" s="675" t="s">
        <v>10</v>
      </c>
      <c r="B173" s="702"/>
      <c r="C173" s="650" t="s">
        <v>597</v>
      </c>
      <c r="D173" s="703" t="s">
        <v>612</v>
      </c>
      <c r="E173" s="641" t="s">
        <v>519</v>
      </c>
      <c r="F173" s="677"/>
      <c r="G173" s="678">
        <v>16500</v>
      </c>
      <c r="H173" s="679">
        <v>10</v>
      </c>
      <c r="I173" s="701"/>
      <c r="J173" s="363">
        <f t="shared" si="13"/>
        <v>165000</v>
      </c>
      <c r="K173" s="679">
        <v>0</v>
      </c>
      <c r="L173" s="764"/>
      <c r="M173" s="765">
        <f t="shared" si="11"/>
        <v>0</v>
      </c>
      <c r="N173" s="763">
        <v>10</v>
      </c>
      <c r="O173" s="764"/>
      <c r="P173" s="765">
        <f t="shared" si="12"/>
        <v>165000</v>
      </c>
      <c r="Q173" s="373"/>
      <c r="R173" s="330" t="str">
        <f t="shared" si="10"/>
        <v/>
      </c>
    </row>
    <row r="174" spans="1:18" s="331" customFormat="1">
      <c r="A174" s="675" t="s">
        <v>10</v>
      </c>
      <c r="B174" s="702"/>
      <c r="C174" s="650" t="s">
        <v>597</v>
      </c>
      <c r="D174" s="703" t="s">
        <v>613</v>
      </c>
      <c r="E174" s="641" t="s">
        <v>519</v>
      </c>
      <c r="F174" s="677"/>
      <c r="G174" s="678">
        <v>28000</v>
      </c>
      <c r="H174" s="679">
        <v>1</v>
      </c>
      <c r="I174" s="701"/>
      <c r="J174" s="363">
        <f t="shared" si="13"/>
        <v>28000</v>
      </c>
      <c r="K174" s="679">
        <v>0</v>
      </c>
      <c r="L174" s="764"/>
      <c r="M174" s="765">
        <f t="shared" si="11"/>
        <v>0</v>
      </c>
      <c r="N174" s="763">
        <v>1</v>
      </c>
      <c r="O174" s="764"/>
      <c r="P174" s="765">
        <f t="shared" si="12"/>
        <v>28000</v>
      </c>
      <c r="Q174" s="373"/>
      <c r="R174" s="330" t="str">
        <f t="shared" si="10"/>
        <v/>
      </c>
    </row>
    <row r="175" spans="1:18" s="331" customFormat="1">
      <c r="A175" s="675" t="s">
        <v>10</v>
      </c>
      <c r="B175" s="702"/>
      <c r="C175" s="650" t="s">
        <v>597</v>
      </c>
      <c r="D175" s="703" t="s">
        <v>614</v>
      </c>
      <c r="E175" s="641" t="s">
        <v>519</v>
      </c>
      <c r="F175" s="677"/>
      <c r="G175" s="678">
        <v>10800</v>
      </c>
      <c r="H175" s="679">
        <v>2</v>
      </c>
      <c r="I175" s="701"/>
      <c r="J175" s="363">
        <f t="shared" si="13"/>
        <v>21600</v>
      </c>
      <c r="K175" s="679">
        <v>0</v>
      </c>
      <c r="L175" s="764"/>
      <c r="M175" s="765">
        <f t="shared" si="11"/>
        <v>0</v>
      </c>
      <c r="N175" s="763">
        <v>2</v>
      </c>
      <c r="O175" s="764"/>
      <c r="P175" s="765">
        <f t="shared" si="12"/>
        <v>21600</v>
      </c>
      <c r="Q175" s="373"/>
      <c r="R175" s="330" t="str">
        <f t="shared" si="10"/>
        <v/>
      </c>
    </row>
    <row r="176" spans="1:18" s="331" customFormat="1">
      <c r="A176" s="675" t="s">
        <v>10</v>
      </c>
      <c r="B176" s="702"/>
      <c r="C176" s="650" t="s">
        <v>597</v>
      </c>
      <c r="D176" s="703" t="s">
        <v>615</v>
      </c>
      <c r="E176" s="641" t="s">
        <v>519</v>
      </c>
      <c r="F176" s="677"/>
      <c r="G176" s="678">
        <v>11800</v>
      </c>
      <c r="H176" s="679">
        <v>1</v>
      </c>
      <c r="I176" s="701"/>
      <c r="J176" s="363">
        <f t="shared" si="13"/>
        <v>11800</v>
      </c>
      <c r="K176" s="679">
        <v>0</v>
      </c>
      <c r="L176" s="764"/>
      <c r="M176" s="765">
        <f t="shared" si="11"/>
        <v>0</v>
      </c>
      <c r="N176" s="763">
        <v>1</v>
      </c>
      <c r="O176" s="764"/>
      <c r="P176" s="765">
        <f t="shared" si="12"/>
        <v>11800</v>
      </c>
      <c r="Q176" s="373"/>
      <c r="R176" s="330" t="str">
        <f t="shared" si="10"/>
        <v/>
      </c>
    </row>
    <row r="177" spans="1:18" s="331" customFormat="1">
      <c r="A177" s="675" t="s">
        <v>9</v>
      </c>
      <c r="B177" s="702"/>
      <c r="C177" s="650" t="s">
        <v>619</v>
      </c>
      <c r="D177" s="703"/>
      <c r="E177" s="641" t="s">
        <v>519</v>
      </c>
      <c r="F177" s="677"/>
      <c r="G177" s="678">
        <v>3500</v>
      </c>
      <c r="H177" s="679">
        <v>431</v>
      </c>
      <c r="I177" s="701"/>
      <c r="J177" s="363">
        <f t="shared" si="13"/>
        <v>1508500</v>
      </c>
      <c r="K177" s="679">
        <v>0</v>
      </c>
      <c r="L177" s="764"/>
      <c r="M177" s="765">
        <f t="shared" si="11"/>
        <v>0</v>
      </c>
      <c r="N177" s="763">
        <v>431</v>
      </c>
      <c r="O177" s="764"/>
      <c r="P177" s="765">
        <f t="shared" si="12"/>
        <v>1508500</v>
      </c>
      <c r="Q177" s="373"/>
      <c r="R177" s="330" t="str">
        <f t="shared" si="10"/>
        <v/>
      </c>
    </row>
    <row r="178" spans="1:18" s="331" customFormat="1">
      <c r="A178" s="675" t="s">
        <v>9</v>
      </c>
      <c r="B178" s="702"/>
      <c r="C178" s="650" t="s">
        <v>620</v>
      </c>
      <c r="D178" s="703"/>
      <c r="E178" s="641" t="s">
        <v>519</v>
      </c>
      <c r="F178" s="677"/>
      <c r="G178" s="678">
        <v>1500</v>
      </c>
      <c r="H178" s="679">
        <v>431</v>
      </c>
      <c r="I178" s="701"/>
      <c r="J178" s="363">
        <f t="shared" si="13"/>
        <v>646500</v>
      </c>
      <c r="K178" s="679">
        <v>0</v>
      </c>
      <c r="L178" s="764"/>
      <c r="M178" s="765">
        <f t="shared" si="11"/>
        <v>0</v>
      </c>
      <c r="N178" s="763">
        <f t="shared" ref="N178:N199" si="14">H178-K178</f>
        <v>431</v>
      </c>
      <c r="O178" s="764"/>
      <c r="P178" s="765">
        <f t="shared" si="12"/>
        <v>646500</v>
      </c>
      <c r="Q178" s="373"/>
      <c r="R178" s="330" t="str">
        <f t="shared" si="10"/>
        <v/>
      </c>
    </row>
    <row r="179" spans="1:18" s="331" customFormat="1">
      <c r="A179" s="675" t="s">
        <v>9</v>
      </c>
      <c r="B179" s="702"/>
      <c r="C179" s="650" t="s">
        <v>621</v>
      </c>
      <c r="D179" s="703"/>
      <c r="E179" s="641" t="s">
        <v>509</v>
      </c>
      <c r="F179" s="677"/>
      <c r="G179" s="678">
        <v>150000</v>
      </c>
      <c r="H179" s="679">
        <v>1</v>
      </c>
      <c r="I179" s="701"/>
      <c r="J179" s="363">
        <f t="shared" si="13"/>
        <v>150000</v>
      </c>
      <c r="K179" s="679">
        <v>0</v>
      </c>
      <c r="L179" s="764"/>
      <c r="M179" s="765">
        <f t="shared" si="11"/>
        <v>0</v>
      </c>
      <c r="N179" s="763">
        <v>1</v>
      </c>
      <c r="O179" s="764"/>
      <c r="P179" s="765">
        <f t="shared" si="12"/>
        <v>150000</v>
      </c>
      <c r="Q179" s="373"/>
      <c r="R179" s="330" t="str">
        <f t="shared" si="10"/>
        <v/>
      </c>
    </row>
    <row r="180" spans="1:18" s="331" customFormat="1">
      <c r="A180" s="675" t="s">
        <v>9</v>
      </c>
      <c r="B180" s="702"/>
      <c r="C180" s="650" t="s">
        <v>622</v>
      </c>
      <c r="D180" s="703"/>
      <c r="E180" s="641" t="s">
        <v>509</v>
      </c>
      <c r="F180" s="677"/>
      <c r="G180" s="678">
        <v>230000</v>
      </c>
      <c r="H180" s="679">
        <v>1</v>
      </c>
      <c r="I180" s="701"/>
      <c r="J180" s="363">
        <f t="shared" si="13"/>
        <v>230000</v>
      </c>
      <c r="K180" s="679">
        <v>0</v>
      </c>
      <c r="L180" s="764"/>
      <c r="M180" s="765">
        <f t="shared" si="11"/>
        <v>0</v>
      </c>
      <c r="N180" s="763">
        <v>1</v>
      </c>
      <c r="O180" s="764"/>
      <c r="P180" s="765">
        <f t="shared" si="12"/>
        <v>230000</v>
      </c>
      <c r="Q180" s="373"/>
      <c r="R180" s="330" t="str">
        <f t="shared" si="10"/>
        <v/>
      </c>
    </row>
    <row r="181" spans="1:18" s="331" customFormat="1">
      <c r="A181" s="675" t="s">
        <v>9</v>
      </c>
      <c r="B181" s="702"/>
      <c r="C181" s="650" t="s">
        <v>623</v>
      </c>
      <c r="D181" s="703"/>
      <c r="E181" s="641" t="s">
        <v>509</v>
      </c>
      <c r="F181" s="677"/>
      <c r="G181" s="678">
        <v>250000</v>
      </c>
      <c r="H181" s="679">
        <v>1</v>
      </c>
      <c r="I181" s="701"/>
      <c r="J181" s="363">
        <f t="shared" si="13"/>
        <v>250000</v>
      </c>
      <c r="K181" s="679">
        <v>0</v>
      </c>
      <c r="L181" s="764"/>
      <c r="M181" s="765">
        <f t="shared" si="11"/>
        <v>0</v>
      </c>
      <c r="N181" s="763">
        <v>1</v>
      </c>
      <c r="O181" s="764"/>
      <c r="P181" s="765">
        <f t="shared" si="12"/>
        <v>250000</v>
      </c>
      <c r="Q181" s="373"/>
      <c r="R181" s="330" t="str">
        <f t="shared" si="10"/>
        <v/>
      </c>
    </row>
    <row r="182" spans="1:18" s="331" customFormat="1">
      <c r="A182" s="675" t="s">
        <v>9</v>
      </c>
      <c r="B182" s="702"/>
      <c r="C182" s="650" t="s">
        <v>624</v>
      </c>
      <c r="D182" s="703"/>
      <c r="E182" s="641" t="s">
        <v>509</v>
      </c>
      <c r="F182" s="677"/>
      <c r="G182" s="678">
        <v>200000</v>
      </c>
      <c r="H182" s="679">
        <v>1</v>
      </c>
      <c r="I182" s="701"/>
      <c r="J182" s="363">
        <f t="shared" si="13"/>
        <v>200000</v>
      </c>
      <c r="K182" s="679">
        <v>0</v>
      </c>
      <c r="L182" s="764"/>
      <c r="M182" s="765">
        <f t="shared" si="11"/>
        <v>0</v>
      </c>
      <c r="N182" s="763">
        <v>1</v>
      </c>
      <c r="O182" s="764"/>
      <c r="P182" s="765">
        <f t="shared" si="12"/>
        <v>200000</v>
      </c>
      <c r="Q182" s="373"/>
      <c r="R182" s="330" t="str">
        <f t="shared" si="10"/>
        <v/>
      </c>
    </row>
    <row r="183" spans="1:18" s="331" customFormat="1">
      <c r="A183" s="675" t="s">
        <v>9</v>
      </c>
      <c r="B183" s="702"/>
      <c r="C183" s="650" t="s">
        <v>625</v>
      </c>
      <c r="D183" s="703"/>
      <c r="E183" s="641" t="s">
        <v>509</v>
      </c>
      <c r="F183" s="677"/>
      <c r="G183" s="678">
        <v>90000</v>
      </c>
      <c r="H183" s="679">
        <v>1</v>
      </c>
      <c r="I183" s="701"/>
      <c r="J183" s="363">
        <f t="shared" si="13"/>
        <v>90000</v>
      </c>
      <c r="K183" s="679">
        <v>0</v>
      </c>
      <c r="L183" s="764"/>
      <c r="M183" s="765">
        <f t="shared" si="11"/>
        <v>0</v>
      </c>
      <c r="N183" s="763">
        <v>1</v>
      </c>
      <c r="O183" s="764"/>
      <c r="P183" s="765">
        <f t="shared" si="12"/>
        <v>90000</v>
      </c>
      <c r="Q183" s="373"/>
      <c r="R183" s="330" t="str">
        <f>IF(M183+P183=J183,"","入力ミス")</f>
        <v/>
      </c>
    </row>
    <row r="184" spans="1:18" s="331" customFormat="1">
      <c r="A184" s="675" t="s">
        <v>9</v>
      </c>
      <c r="B184" s="702"/>
      <c r="C184" s="650" t="s">
        <v>559</v>
      </c>
      <c r="D184" s="703"/>
      <c r="E184" s="641" t="s">
        <v>509</v>
      </c>
      <c r="F184" s="677"/>
      <c r="G184" s="678">
        <v>80000</v>
      </c>
      <c r="H184" s="679">
        <v>1</v>
      </c>
      <c r="I184" s="701"/>
      <c r="J184" s="363">
        <f t="shared" si="13"/>
        <v>80000</v>
      </c>
      <c r="K184" s="679">
        <v>0</v>
      </c>
      <c r="L184" s="764"/>
      <c r="M184" s="765">
        <f t="shared" si="11"/>
        <v>0</v>
      </c>
      <c r="N184" s="763">
        <v>1</v>
      </c>
      <c r="O184" s="764"/>
      <c r="P184" s="765">
        <f t="shared" si="12"/>
        <v>80000</v>
      </c>
      <c r="Q184" s="373"/>
      <c r="R184" s="330" t="str">
        <f t="shared" si="10"/>
        <v/>
      </c>
    </row>
    <row r="185" spans="1:18" s="331" customFormat="1">
      <c r="A185" s="675" t="s">
        <v>9</v>
      </c>
      <c r="B185" s="702"/>
      <c r="C185" s="650" t="s">
        <v>560</v>
      </c>
      <c r="D185" s="703"/>
      <c r="E185" s="641" t="s">
        <v>509</v>
      </c>
      <c r="F185" s="677"/>
      <c r="G185" s="678">
        <v>350000</v>
      </c>
      <c r="H185" s="679">
        <v>1</v>
      </c>
      <c r="I185" s="701"/>
      <c r="J185" s="363">
        <f t="shared" si="13"/>
        <v>350000</v>
      </c>
      <c r="K185" s="679">
        <v>0</v>
      </c>
      <c r="L185" s="764"/>
      <c r="M185" s="765">
        <f t="shared" si="11"/>
        <v>0</v>
      </c>
      <c r="N185" s="763">
        <f t="shared" si="14"/>
        <v>1</v>
      </c>
      <c r="O185" s="764"/>
      <c r="P185" s="765">
        <f t="shared" si="12"/>
        <v>350000</v>
      </c>
      <c r="Q185" s="373"/>
      <c r="R185" s="330" t="str">
        <f t="shared" si="10"/>
        <v/>
      </c>
    </row>
    <row r="186" spans="1:18" s="331" customFormat="1">
      <c r="A186" s="675"/>
      <c r="B186" s="702"/>
      <c r="C186" s="650"/>
      <c r="D186" s="369"/>
      <c r="E186" s="368"/>
      <c r="F186" s="677"/>
      <c r="G186" s="678"/>
      <c r="H186" s="679"/>
      <c r="I186" s="701"/>
      <c r="J186" s="363">
        <f t="shared" si="13"/>
        <v>0</v>
      </c>
      <c r="K186" s="679"/>
      <c r="L186" s="701"/>
      <c r="M186" s="363">
        <f t="shared" si="11"/>
        <v>0</v>
      </c>
      <c r="N186" s="683">
        <f>H186-K186</f>
        <v>0</v>
      </c>
      <c r="O186" s="691"/>
      <c r="P186" s="363">
        <f>$G186*N186</f>
        <v>0</v>
      </c>
      <c r="Q186" s="373"/>
      <c r="R186" s="330" t="str">
        <f t="shared" si="10"/>
        <v/>
      </c>
    </row>
    <row r="187" spans="1:18" s="331" customFormat="1">
      <c r="A187" s="675"/>
      <c r="B187" s="702"/>
      <c r="C187" s="650"/>
      <c r="D187" s="369"/>
      <c r="E187" s="368"/>
      <c r="F187" s="677"/>
      <c r="G187" s="678"/>
      <c r="H187" s="679"/>
      <c r="I187" s="701"/>
      <c r="J187" s="363">
        <f t="shared" si="13"/>
        <v>0</v>
      </c>
      <c r="K187" s="679"/>
      <c r="L187" s="701"/>
      <c r="M187" s="363">
        <f t="shared" si="11"/>
        <v>0</v>
      </c>
      <c r="N187" s="683">
        <v>0</v>
      </c>
      <c r="O187" s="691"/>
      <c r="P187" s="363">
        <f t="shared" ref="P187:P188" si="15">$G187*N187</f>
        <v>0</v>
      </c>
      <c r="Q187" s="373"/>
      <c r="R187" s="330"/>
    </row>
    <row r="188" spans="1:18" s="331" customFormat="1">
      <c r="A188" s="675"/>
      <c r="B188" s="702"/>
      <c r="C188" s="650"/>
      <c r="D188" s="369"/>
      <c r="E188" s="368"/>
      <c r="F188" s="677"/>
      <c r="G188" s="678"/>
      <c r="H188" s="679"/>
      <c r="I188" s="701"/>
      <c r="J188" s="363">
        <f t="shared" si="13"/>
        <v>0</v>
      </c>
      <c r="K188" s="679"/>
      <c r="L188" s="701"/>
      <c r="M188" s="363">
        <f>$G188*K188</f>
        <v>0</v>
      </c>
      <c r="N188" s="683">
        <v>0</v>
      </c>
      <c r="O188" s="691"/>
      <c r="P188" s="363">
        <f t="shared" si="15"/>
        <v>0</v>
      </c>
      <c r="Q188" s="373"/>
      <c r="R188" s="330"/>
    </row>
    <row r="189" spans="1:18" s="331" customFormat="1">
      <c r="A189" s="675"/>
      <c r="B189" s="702"/>
      <c r="C189" s="650"/>
      <c r="D189" s="369"/>
      <c r="E189" s="368"/>
      <c r="F189" s="677"/>
      <c r="G189" s="678"/>
      <c r="H189" s="679"/>
      <c r="I189" s="701"/>
      <c r="J189" s="363">
        <f t="shared" si="13"/>
        <v>0</v>
      </c>
      <c r="K189" s="679"/>
      <c r="L189" s="701"/>
      <c r="M189" s="363">
        <f t="shared" si="11"/>
        <v>0</v>
      </c>
      <c r="N189" s="683">
        <f t="shared" si="14"/>
        <v>0</v>
      </c>
      <c r="O189" s="691"/>
      <c r="P189" s="363">
        <f t="shared" si="12"/>
        <v>0</v>
      </c>
      <c r="Q189" s="373"/>
      <c r="R189" s="330" t="str">
        <f t="shared" si="10"/>
        <v/>
      </c>
    </row>
    <row r="190" spans="1:18" s="331" customFormat="1">
      <c r="A190" s="675"/>
      <c r="B190" s="702"/>
      <c r="C190" s="650"/>
      <c r="D190" s="369"/>
      <c r="E190" s="368"/>
      <c r="F190" s="677"/>
      <c r="G190" s="678"/>
      <c r="H190" s="679"/>
      <c r="I190" s="701"/>
      <c r="J190" s="363">
        <f t="shared" si="13"/>
        <v>0</v>
      </c>
      <c r="K190" s="679"/>
      <c r="L190" s="701"/>
      <c r="M190" s="363">
        <f t="shared" si="11"/>
        <v>0</v>
      </c>
      <c r="N190" s="683">
        <f t="shared" si="14"/>
        <v>0</v>
      </c>
      <c r="O190" s="691"/>
      <c r="P190" s="363">
        <f t="shared" si="12"/>
        <v>0</v>
      </c>
      <c r="Q190" s="373"/>
      <c r="R190" s="330" t="str">
        <f t="shared" si="10"/>
        <v/>
      </c>
    </row>
    <row r="191" spans="1:18" s="331" customFormat="1">
      <c r="A191" s="675"/>
      <c r="B191" s="702"/>
      <c r="C191" s="650"/>
      <c r="D191" s="369"/>
      <c r="E191" s="368"/>
      <c r="F191" s="677"/>
      <c r="G191" s="678"/>
      <c r="H191" s="679"/>
      <c r="I191" s="701"/>
      <c r="J191" s="363">
        <f t="shared" si="13"/>
        <v>0</v>
      </c>
      <c r="K191" s="679"/>
      <c r="L191" s="701"/>
      <c r="M191" s="363">
        <f t="shared" si="11"/>
        <v>0</v>
      </c>
      <c r="N191" s="683">
        <f t="shared" si="14"/>
        <v>0</v>
      </c>
      <c r="O191" s="691"/>
      <c r="P191" s="363">
        <f t="shared" si="12"/>
        <v>0</v>
      </c>
      <c r="Q191" s="373"/>
      <c r="R191" s="330" t="str">
        <f t="shared" si="10"/>
        <v/>
      </c>
    </row>
    <row r="192" spans="1:18" s="331" customFormat="1">
      <c r="A192" s="675"/>
      <c r="B192" s="702"/>
      <c r="C192" s="650"/>
      <c r="D192" s="369"/>
      <c r="E192" s="368"/>
      <c r="F192" s="677"/>
      <c r="G192" s="678"/>
      <c r="H192" s="679"/>
      <c r="I192" s="701"/>
      <c r="J192" s="363">
        <f t="shared" si="13"/>
        <v>0</v>
      </c>
      <c r="K192" s="679"/>
      <c r="L192" s="701"/>
      <c r="M192" s="363">
        <f t="shared" si="11"/>
        <v>0</v>
      </c>
      <c r="N192" s="683">
        <f t="shared" si="14"/>
        <v>0</v>
      </c>
      <c r="O192" s="691"/>
      <c r="P192" s="363">
        <f t="shared" si="12"/>
        <v>0</v>
      </c>
      <c r="Q192" s="373"/>
      <c r="R192" s="330" t="str">
        <f t="shared" si="10"/>
        <v/>
      </c>
    </row>
    <row r="193" spans="1:21" s="331" customFormat="1">
      <c r="A193" s="675"/>
      <c r="B193" s="702"/>
      <c r="C193" s="650"/>
      <c r="D193" s="369"/>
      <c r="E193" s="368"/>
      <c r="F193" s="688"/>
      <c r="G193" s="678"/>
      <c r="H193" s="679"/>
      <c r="I193" s="701"/>
      <c r="J193" s="363">
        <f t="shared" si="13"/>
        <v>0</v>
      </c>
      <c r="K193" s="679"/>
      <c r="L193" s="701"/>
      <c r="M193" s="363">
        <f t="shared" si="11"/>
        <v>0</v>
      </c>
      <c r="N193" s="683">
        <f t="shared" si="14"/>
        <v>0</v>
      </c>
      <c r="O193" s="691"/>
      <c r="P193" s="363">
        <f t="shared" si="12"/>
        <v>0</v>
      </c>
      <c r="Q193" s="373"/>
      <c r="R193" s="330" t="str">
        <f t="shared" si="10"/>
        <v/>
      </c>
    </row>
    <row r="194" spans="1:21" s="331" customFormat="1">
      <c r="A194" s="675"/>
      <c r="B194" s="702"/>
      <c r="C194" s="650"/>
      <c r="D194" s="369"/>
      <c r="E194" s="368"/>
      <c r="F194" s="688"/>
      <c r="G194" s="678"/>
      <c r="H194" s="679"/>
      <c r="I194" s="701"/>
      <c r="J194" s="363">
        <f t="shared" si="13"/>
        <v>0</v>
      </c>
      <c r="K194" s="679"/>
      <c r="L194" s="701"/>
      <c r="M194" s="363">
        <f t="shared" si="11"/>
        <v>0</v>
      </c>
      <c r="N194" s="683">
        <f t="shared" si="14"/>
        <v>0</v>
      </c>
      <c r="O194" s="691"/>
      <c r="P194" s="363">
        <f t="shared" si="12"/>
        <v>0</v>
      </c>
      <c r="Q194" s="373"/>
      <c r="R194" s="330" t="str">
        <f t="shared" si="10"/>
        <v/>
      </c>
    </row>
    <row r="195" spans="1:21" s="331" customFormat="1">
      <c r="A195" s="675"/>
      <c r="B195" s="702"/>
      <c r="C195" s="650"/>
      <c r="D195" s="369"/>
      <c r="E195" s="368"/>
      <c r="F195" s="688"/>
      <c r="G195" s="678"/>
      <c r="H195" s="679"/>
      <c r="I195" s="701"/>
      <c r="J195" s="363">
        <f t="shared" si="13"/>
        <v>0</v>
      </c>
      <c r="K195" s="679"/>
      <c r="L195" s="701"/>
      <c r="M195" s="363">
        <f t="shared" si="11"/>
        <v>0</v>
      </c>
      <c r="N195" s="683">
        <f t="shared" si="14"/>
        <v>0</v>
      </c>
      <c r="O195" s="691"/>
      <c r="P195" s="363">
        <f t="shared" si="12"/>
        <v>0</v>
      </c>
      <c r="Q195" s="373"/>
      <c r="R195" s="330" t="str">
        <f t="shared" si="10"/>
        <v/>
      </c>
    </row>
    <row r="196" spans="1:21" s="331" customFormat="1">
      <c r="A196" s="675"/>
      <c r="B196" s="702"/>
      <c r="C196" s="650"/>
      <c r="D196" s="369"/>
      <c r="E196" s="368"/>
      <c r="F196" s="688"/>
      <c r="G196" s="678"/>
      <c r="H196" s="679"/>
      <c r="I196" s="701"/>
      <c r="J196" s="363">
        <f t="shared" si="13"/>
        <v>0</v>
      </c>
      <c r="K196" s="679"/>
      <c r="L196" s="701"/>
      <c r="M196" s="363">
        <f t="shared" si="11"/>
        <v>0</v>
      </c>
      <c r="N196" s="683">
        <f t="shared" si="14"/>
        <v>0</v>
      </c>
      <c r="O196" s="691"/>
      <c r="P196" s="363">
        <f t="shared" si="12"/>
        <v>0</v>
      </c>
      <c r="Q196" s="373"/>
      <c r="R196" s="330" t="str">
        <f t="shared" si="10"/>
        <v/>
      </c>
    </row>
    <row r="197" spans="1:21" s="331" customFormat="1">
      <c r="A197" s="675"/>
      <c r="B197" s="702"/>
      <c r="C197" s="650"/>
      <c r="D197" s="369"/>
      <c r="E197" s="368"/>
      <c r="F197" s="688"/>
      <c r="G197" s="678"/>
      <c r="H197" s="679"/>
      <c r="I197" s="701"/>
      <c r="J197" s="363">
        <f t="shared" si="13"/>
        <v>0</v>
      </c>
      <c r="K197" s="679"/>
      <c r="L197" s="701"/>
      <c r="M197" s="363">
        <f t="shared" si="11"/>
        <v>0</v>
      </c>
      <c r="N197" s="683">
        <f t="shared" si="14"/>
        <v>0</v>
      </c>
      <c r="O197" s="691"/>
      <c r="P197" s="363">
        <f t="shared" si="12"/>
        <v>0</v>
      </c>
      <c r="Q197" s="373"/>
      <c r="R197" s="330" t="str">
        <f t="shared" si="10"/>
        <v/>
      </c>
    </row>
    <row r="198" spans="1:21" s="331" customFormat="1">
      <c r="A198" s="675"/>
      <c r="B198" s="702"/>
      <c r="C198" s="650"/>
      <c r="D198" s="369"/>
      <c r="E198" s="368"/>
      <c r="F198" s="691"/>
      <c r="G198" s="704"/>
      <c r="H198" s="679"/>
      <c r="I198" s="701"/>
      <c r="J198" s="363">
        <f t="shared" si="13"/>
        <v>0</v>
      </c>
      <c r="K198" s="679"/>
      <c r="L198" s="701"/>
      <c r="M198" s="363">
        <f t="shared" si="11"/>
        <v>0</v>
      </c>
      <c r="N198" s="683">
        <f t="shared" si="14"/>
        <v>0</v>
      </c>
      <c r="O198" s="691"/>
      <c r="P198" s="363">
        <f t="shared" si="12"/>
        <v>0</v>
      </c>
      <c r="Q198" s="373"/>
      <c r="R198" s="330" t="str">
        <f t="shared" si="10"/>
        <v/>
      </c>
    </row>
    <row r="199" spans="1:21" s="331" customFormat="1" ht="14.25" thickBot="1">
      <c r="A199" s="675"/>
      <c r="B199" s="702"/>
      <c r="C199" s="650"/>
      <c r="D199" s="369"/>
      <c r="E199" s="368"/>
      <c r="F199" s="705"/>
      <c r="G199" s="706"/>
      <c r="H199" s="689"/>
      <c r="I199" s="707"/>
      <c r="J199" s="363">
        <f t="shared" si="13"/>
        <v>0</v>
      </c>
      <c r="K199" s="679"/>
      <c r="L199" s="701"/>
      <c r="M199" s="363">
        <f t="shared" si="11"/>
        <v>0</v>
      </c>
      <c r="N199" s="683">
        <f t="shared" si="14"/>
        <v>0</v>
      </c>
      <c r="O199" s="691"/>
      <c r="P199" s="363">
        <f t="shared" si="12"/>
        <v>0</v>
      </c>
      <c r="Q199" s="362"/>
      <c r="R199" s="330" t="str">
        <f t="shared" si="10"/>
        <v/>
      </c>
    </row>
    <row r="200" spans="1:21" s="331" customFormat="1" ht="14.25" thickTop="1">
      <c r="A200" s="361" t="s">
        <v>579</v>
      </c>
      <c r="B200" s="360" t="s">
        <v>626</v>
      </c>
      <c r="C200" s="359"/>
      <c r="D200" s="358" t="s">
        <v>627</v>
      </c>
      <c r="E200" s="357" t="s">
        <v>579</v>
      </c>
      <c r="F200" s="708"/>
      <c r="G200" s="356" t="s">
        <v>579</v>
      </c>
      <c r="H200" s="709" t="s">
        <v>579</v>
      </c>
      <c r="I200" s="710"/>
      <c r="J200" s="354">
        <f>SUMIFS(J150:J199,$A150:$A199,"設備費")</f>
        <v>7757300</v>
      </c>
      <c r="K200" s="709" t="s">
        <v>279</v>
      </c>
      <c r="L200" s="711"/>
      <c r="M200" s="354">
        <f>SUMIFS(M150:M199,$A150:$A199,"設備費")</f>
        <v>0</v>
      </c>
      <c r="N200" s="709" t="s">
        <v>279</v>
      </c>
      <c r="O200" s="711"/>
      <c r="P200" s="354">
        <f>SUMIFS(P150:P199,$A150:$A199,"設備費")</f>
        <v>7757300</v>
      </c>
      <c r="Q200" s="353" t="s">
        <v>512</v>
      </c>
      <c r="R200" s="330" t="str">
        <f t="shared" si="10"/>
        <v/>
      </c>
      <c r="S200" s="331" t="s">
        <v>288</v>
      </c>
    </row>
    <row r="201" spans="1:21" s="331" customFormat="1">
      <c r="A201" s="352" t="s">
        <v>512</v>
      </c>
      <c r="B201" s="351" t="s">
        <v>628</v>
      </c>
      <c r="C201" s="350"/>
      <c r="D201" s="349" t="s">
        <v>627</v>
      </c>
      <c r="E201" s="348" t="s">
        <v>579</v>
      </c>
      <c r="F201" s="712"/>
      <c r="G201" s="347" t="s">
        <v>579</v>
      </c>
      <c r="H201" s="713" t="s">
        <v>512</v>
      </c>
      <c r="I201" s="701"/>
      <c r="J201" s="345">
        <f>SUMIFS(J150:J199,$A150:$A199,"工事費")</f>
        <v>3505000</v>
      </c>
      <c r="K201" s="713" t="s">
        <v>279</v>
      </c>
      <c r="L201" s="691"/>
      <c r="M201" s="345">
        <f>SUMIFS(M150:M199,$A150:$A199,"工事費")</f>
        <v>0</v>
      </c>
      <c r="N201" s="713" t="s">
        <v>279</v>
      </c>
      <c r="O201" s="691"/>
      <c r="P201" s="345">
        <f>SUMIFS(P150:P199,$A150:$A199,"工事費")</f>
        <v>3505000</v>
      </c>
      <c r="Q201" s="344" t="s">
        <v>512</v>
      </c>
      <c r="R201" s="330" t="str">
        <f t="shared" si="10"/>
        <v/>
      </c>
      <c r="S201" s="343" t="s">
        <v>285</v>
      </c>
      <c r="T201" s="343" t="s">
        <v>576</v>
      </c>
      <c r="U201" s="343" t="s">
        <v>283</v>
      </c>
    </row>
    <row r="202" spans="1:21" s="331" customFormat="1" ht="14.25" thickBot="1">
      <c r="A202" s="342" t="s">
        <v>579</v>
      </c>
      <c r="B202" s="341" t="s">
        <v>577</v>
      </c>
      <c r="C202" s="340"/>
      <c r="D202" s="339" t="s">
        <v>629</v>
      </c>
      <c r="E202" s="338" t="s">
        <v>512</v>
      </c>
      <c r="F202" s="714"/>
      <c r="G202" s="337" t="s">
        <v>512</v>
      </c>
      <c r="H202" s="715" t="s">
        <v>579</v>
      </c>
      <c r="I202" s="716"/>
      <c r="J202" s="336">
        <f>SUM(J150:J199)</f>
        <v>11262300</v>
      </c>
      <c r="K202" s="715" t="s">
        <v>279</v>
      </c>
      <c r="L202" s="717"/>
      <c r="M202" s="336">
        <f>SUM(M150:M199)</f>
        <v>0</v>
      </c>
      <c r="N202" s="715" t="s">
        <v>279</v>
      </c>
      <c r="O202" s="717"/>
      <c r="P202" s="334">
        <f>SUM(P150:P199)</f>
        <v>11262300</v>
      </c>
      <c r="Q202" s="333" t="s">
        <v>579</v>
      </c>
      <c r="R202" s="330" t="str">
        <f t="shared" si="10"/>
        <v/>
      </c>
      <c r="S202" s="332" t="str">
        <f>IF(SUM(J200:J201)=J202,"","入力ミス")</f>
        <v/>
      </c>
      <c r="T202" s="332" t="str">
        <f>IF(SUM(M200:M201)=M202,"","入力ミス")</f>
        <v/>
      </c>
      <c r="U202" s="332" t="str">
        <f>IF(SUM(P200:P201)=P202,"","入力ミス")</f>
        <v/>
      </c>
    </row>
    <row r="203" spans="1:21" s="331" customFormat="1">
      <c r="A203" s="385"/>
      <c r="B203" s="718" t="s">
        <v>853</v>
      </c>
      <c r="C203" s="719"/>
      <c r="D203" s="382" t="s">
        <v>290</v>
      </c>
      <c r="E203" s="381"/>
      <c r="F203" s="673"/>
      <c r="G203" s="417"/>
      <c r="H203" s="720"/>
      <c r="I203" s="1433"/>
      <c r="J203" s="1434"/>
      <c r="K203" s="720"/>
      <c r="L203" s="1433"/>
      <c r="M203" s="1434"/>
      <c r="N203" s="720"/>
      <c r="O203" s="1433"/>
      <c r="P203" s="1435"/>
      <c r="Q203" s="378"/>
    </row>
    <row r="204" spans="1:21" s="331" customFormat="1">
      <c r="A204" s="675" t="s">
        <v>10</v>
      </c>
      <c r="B204" s="702"/>
      <c r="C204" s="650" t="s">
        <v>776</v>
      </c>
      <c r="D204" s="700" t="s">
        <v>777</v>
      </c>
      <c r="E204" s="641" t="s">
        <v>778</v>
      </c>
      <c r="F204" s="677"/>
      <c r="G204" s="678">
        <v>35000</v>
      </c>
      <c r="H204" s="681">
        <v>150</v>
      </c>
      <c r="I204" s="701"/>
      <c r="J204" s="363">
        <f>$G204*H204</f>
        <v>5250000</v>
      </c>
      <c r="K204" s="681">
        <v>150</v>
      </c>
      <c r="L204" s="701"/>
      <c r="M204" s="363">
        <f>$G204*K204</f>
        <v>5250000</v>
      </c>
      <c r="N204" s="683">
        <f>H204-K204</f>
        <v>0</v>
      </c>
      <c r="O204" s="691"/>
      <c r="P204" s="363">
        <f>$G204*N204</f>
        <v>0</v>
      </c>
      <c r="Q204" s="373"/>
      <c r="R204" s="330" t="str">
        <f t="shared" si="10"/>
        <v/>
      </c>
    </row>
    <row r="205" spans="1:21" s="331" customFormat="1">
      <c r="A205" s="675" t="s">
        <v>10</v>
      </c>
      <c r="B205" s="702"/>
      <c r="C205" s="650" t="s">
        <v>779</v>
      </c>
      <c r="D205" s="700" t="s">
        <v>780</v>
      </c>
      <c r="E205" s="641" t="s">
        <v>781</v>
      </c>
      <c r="F205" s="677"/>
      <c r="G205" s="678">
        <v>250000</v>
      </c>
      <c r="H205" s="681">
        <v>5</v>
      </c>
      <c r="I205" s="701"/>
      <c r="J205" s="363">
        <f>$G205*H205</f>
        <v>1250000</v>
      </c>
      <c r="K205" s="681">
        <v>5</v>
      </c>
      <c r="L205" s="701"/>
      <c r="M205" s="363">
        <f>$G205*K205</f>
        <v>1250000</v>
      </c>
      <c r="N205" s="683">
        <f t="shared" ref="N205:N252" si="16">H205-K205</f>
        <v>0</v>
      </c>
      <c r="O205" s="691"/>
      <c r="P205" s="363">
        <f>$G205*N205</f>
        <v>0</v>
      </c>
      <c r="Q205" s="373"/>
      <c r="R205" s="330" t="str">
        <f t="shared" si="10"/>
        <v/>
      </c>
    </row>
    <row r="206" spans="1:21" s="331" customFormat="1">
      <c r="A206" s="675" t="s">
        <v>10</v>
      </c>
      <c r="B206" s="702"/>
      <c r="C206" s="650" t="s">
        <v>782</v>
      </c>
      <c r="D206" s="700" t="s">
        <v>783</v>
      </c>
      <c r="E206" s="641" t="s">
        <v>781</v>
      </c>
      <c r="F206" s="677"/>
      <c r="G206" s="678">
        <v>60000</v>
      </c>
      <c r="H206" s="681">
        <v>1</v>
      </c>
      <c r="I206" s="701"/>
      <c r="J206" s="363">
        <f>$G206*H206</f>
        <v>60000</v>
      </c>
      <c r="K206" s="681">
        <v>1</v>
      </c>
      <c r="L206" s="701"/>
      <c r="M206" s="363">
        <f t="shared" ref="M206:M253" si="17">$G206*K206</f>
        <v>60000</v>
      </c>
      <c r="N206" s="683">
        <f t="shared" si="16"/>
        <v>0</v>
      </c>
      <c r="O206" s="691"/>
      <c r="P206" s="363">
        <f>$G206*N206</f>
        <v>0</v>
      </c>
      <c r="Q206" s="373"/>
      <c r="R206" s="330" t="str">
        <f t="shared" si="10"/>
        <v/>
      </c>
    </row>
    <row r="207" spans="1:21" s="331" customFormat="1">
      <c r="A207" s="675" t="s">
        <v>10</v>
      </c>
      <c r="B207" s="702"/>
      <c r="C207" s="650" t="s">
        <v>784</v>
      </c>
      <c r="D207" s="700" t="s">
        <v>785</v>
      </c>
      <c r="E207" s="641" t="s">
        <v>781</v>
      </c>
      <c r="F207" s="677"/>
      <c r="G207" s="678">
        <v>1000000</v>
      </c>
      <c r="H207" s="681">
        <v>1</v>
      </c>
      <c r="I207" s="701"/>
      <c r="J207" s="363">
        <f t="shared" ref="J207:J253" si="18">$G207*H207</f>
        <v>1000000</v>
      </c>
      <c r="K207" s="681">
        <v>1</v>
      </c>
      <c r="L207" s="701"/>
      <c r="M207" s="363">
        <f t="shared" si="17"/>
        <v>1000000</v>
      </c>
      <c r="N207" s="683">
        <f t="shared" si="16"/>
        <v>0</v>
      </c>
      <c r="O207" s="691"/>
      <c r="P207" s="363">
        <f>$G207*N207</f>
        <v>0</v>
      </c>
      <c r="Q207" s="373"/>
      <c r="R207" s="330" t="str">
        <f t="shared" ref="R207:R256" si="19">IF(M207+P207=J207,"","入力ミス")</f>
        <v/>
      </c>
    </row>
    <row r="208" spans="1:21" s="331" customFormat="1">
      <c r="A208" s="675" t="s">
        <v>10</v>
      </c>
      <c r="B208" s="702"/>
      <c r="C208" s="650" t="s">
        <v>786</v>
      </c>
      <c r="D208" s="700" t="s">
        <v>787</v>
      </c>
      <c r="E208" s="641" t="s">
        <v>788</v>
      </c>
      <c r="F208" s="677"/>
      <c r="G208" s="678">
        <v>4000</v>
      </c>
      <c r="H208" s="681">
        <v>8</v>
      </c>
      <c r="I208" s="701"/>
      <c r="J208" s="363">
        <f t="shared" si="18"/>
        <v>32000</v>
      </c>
      <c r="K208" s="681">
        <v>8</v>
      </c>
      <c r="L208" s="701"/>
      <c r="M208" s="363">
        <f t="shared" si="17"/>
        <v>32000</v>
      </c>
      <c r="N208" s="683">
        <f t="shared" si="16"/>
        <v>0</v>
      </c>
      <c r="O208" s="691"/>
      <c r="P208" s="363">
        <f>$G208*N208</f>
        <v>0</v>
      </c>
      <c r="Q208" s="373"/>
      <c r="R208" s="330" t="str">
        <f t="shared" si="19"/>
        <v/>
      </c>
    </row>
    <row r="209" spans="1:18" s="331" customFormat="1">
      <c r="A209" s="675" t="s">
        <v>10</v>
      </c>
      <c r="B209" s="702"/>
      <c r="C209" s="650" t="s">
        <v>789</v>
      </c>
      <c r="D209" s="700" t="s">
        <v>790</v>
      </c>
      <c r="E209" s="641" t="s">
        <v>788</v>
      </c>
      <c r="F209" s="677"/>
      <c r="G209" s="678">
        <v>5000</v>
      </c>
      <c r="H209" s="681">
        <v>20</v>
      </c>
      <c r="I209" s="701"/>
      <c r="J209" s="363">
        <f t="shared" si="18"/>
        <v>100000</v>
      </c>
      <c r="K209" s="681">
        <v>20</v>
      </c>
      <c r="L209" s="701"/>
      <c r="M209" s="363">
        <f t="shared" si="17"/>
        <v>100000</v>
      </c>
      <c r="N209" s="683">
        <f t="shared" si="16"/>
        <v>0</v>
      </c>
      <c r="O209" s="691"/>
      <c r="P209" s="363">
        <f t="shared" ref="P209:P253" si="20">$G209*N209</f>
        <v>0</v>
      </c>
      <c r="Q209" s="373"/>
      <c r="R209" s="330" t="str">
        <f t="shared" si="19"/>
        <v/>
      </c>
    </row>
    <row r="210" spans="1:18" s="331" customFormat="1">
      <c r="A210" s="675" t="s">
        <v>10</v>
      </c>
      <c r="B210" s="702"/>
      <c r="C210" s="650" t="s">
        <v>791</v>
      </c>
      <c r="D210" s="700" t="s">
        <v>792</v>
      </c>
      <c r="E210" s="641" t="s">
        <v>788</v>
      </c>
      <c r="F210" s="677"/>
      <c r="G210" s="678">
        <v>8000</v>
      </c>
      <c r="H210" s="681">
        <v>10</v>
      </c>
      <c r="I210" s="701"/>
      <c r="J210" s="363">
        <f t="shared" si="18"/>
        <v>80000</v>
      </c>
      <c r="K210" s="681">
        <v>10</v>
      </c>
      <c r="L210" s="701"/>
      <c r="M210" s="363">
        <f t="shared" si="17"/>
        <v>80000</v>
      </c>
      <c r="N210" s="683">
        <f t="shared" si="16"/>
        <v>0</v>
      </c>
      <c r="O210" s="691"/>
      <c r="P210" s="363">
        <f t="shared" si="20"/>
        <v>0</v>
      </c>
      <c r="Q210" s="373"/>
      <c r="R210" s="330" t="str">
        <f t="shared" si="19"/>
        <v/>
      </c>
    </row>
    <row r="211" spans="1:18" s="331" customFormat="1">
      <c r="A211" s="675" t="s">
        <v>10</v>
      </c>
      <c r="B211" s="702"/>
      <c r="C211" s="650" t="s">
        <v>793</v>
      </c>
      <c r="D211" s="700" t="s">
        <v>794</v>
      </c>
      <c r="E211" s="641" t="s">
        <v>788</v>
      </c>
      <c r="F211" s="677"/>
      <c r="G211" s="678">
        <v>9000</v>
      </c>
      <c r="H211" s="681">
        <v>10</v>
      </c>
      <c r="I211" s="701"/>
      <c r="J211" s="363">
        <f t="shared" si="18"/>
        <v>90000</v>
      </c>
      <c r="K211" s="681">
        <v>10</v>
      </c>
      <c r="L211" s="701"/>
      <c r="M211" s="363">
        <f t="shared" si="17"/>
        <v>90000</v>
      </c>
      <c r="N211" s="683">
        <f t="shared" si="16"/>
        <v>0</v>
      </c>
      <c r="O211" s="691"/>
      <c r="P211" s="363">
        <f t="shared" si="20"/>
        <v>0</v>
      </c>
      <c r="Q211" s="373"/>
      <c r="R211" s="330" t="str">
        <f t="shared" si="19"/>
        <v/>
      </c>
    </row>
    <row r="212" spans="1:18" s="331" customFormat="1">
      <c r="A212" s="675" t="s">
        <v>10</v>
      </c>
      <c r="B212" s="702"/>
      <c r="C212" s="650" t="s">
        <v>795</v>
      </c>
      <c r="D212" s="700" t="s">
        <v>796</v>
      </c>
      <c r="E212" s="641" t="s">
        <v>788</v>
      </c>
      <c r="F212" s="677"/>
      <c r="G212" s="678">
        <v>10000</v>
      </c>
      <c r="H212" s="681">
        <v>7</v>
      </c>
      <c r="I212" s="701"/>
      <c r="J212" s="363">
        <f t="shared" si="18"/>
        <v>70000</v>
      </c>
      <c r="K212" s="681">
        <v>7</v>
      </c>
      <c r="L212" s="701"/>
      <c r="M212" s="363">
        <f t="shared" si="17"/>
        <v>70000</v>
      </c>
      <c r="N212" s="683">
        <f t="shared" si="16"/>
        <v>0</v>
      </c>
      <c r="O212" s="691"/>
      <c r="P212" s="363">
        <f t="shared" si="20"/>
        <v>0</v>
      </c>
      <c r="Q212" s="373"/>
      <c r="R212" s="330" t="str">
        <f t="shared" si="19"/>
        <v/>
      </c>
    </row>
    <row r="213" spans="1:18" s="331" customFormat="1">
      <c r="A213" s="812" t="s">
        <v>10</v>
      </c>
      <c r="B213" s="702"/>
      <c r="C213" s="650" t="s">
        <v>797</v>
      </c>
      <c r="D213" s="700" t="s">
        <v>798</v>
      </c>
      <c r="E213" s="641" t="s">
        <v>788</v>
      </c>
      <c r="F213" s="677"/>
      <c r="G213" s="678">
        <v>500</v>
      </c>
      <c r="H213" s="681">
        <v>20</v>
      </c>
      <c r="I213" s="701"/>
      <c r="J213" s="363">
        <f t="shared" si="18"/>
        <v>10000</v>
      </c>
      <c r="K213" s="681">
        <v>20</v>
      </c>
      <c r="L213" s="701"/>
      <c r="M213" s="363">
        <f t="shared" si="17"/>
        <v>10000</v>
      </c>
      <c r="N213" s="683">
        <f t="shared" si="16"/>
        <v>0</v>
      </c>
      <c r="O213" s="691"/>
      <c r="P213" s="363">
        <f t="shared" si="20"/>
        <v>0</v>
      </c>
      <c r="Q213" s="373"/>
      <c r="R213" s="330" t="str">
        <f t="shared" si="19"/>
        <v/>
      </c>
    </row>
    <row r="214" spans="1:18" s="331" customFormat="1">
      <c r="A214" s="675" t="s">
        <v>10</v>
      </c>
      <c r="B214" s="702"/>
      <c r="C214" s="650" t="s">
        <v>799</v>
      </c>
      <c r="D214" s="700" t="s">
        <v>800</v>
      </c>
      <c r="E214" s="641" t="s">
        <v>788</v>
      </c>
      <c r="F214" s="677"/>
      <c r="G214" s="678">
        <v>600</v>
      </c>
      <c r="H214" s="681">
        <v>15</v>
      </c>
      <c r="I214" s="701"/>
      <c r="J214" s="363">
        <f t="shared" si="18"/>
        <v>9000</v>
      </c>
      <c r="K214" s="681">
        <v>15</v>
      </c>
      <c r="L214" s="701"/>
      <c r="M214" s="363">
        <f t="shared" si="17"/>
        <v>9000</v>
      </c>
      <c r="N214" s="683">
        <f t="shared" si="16"/>
        <v>0</v>
      </c>
      <c r="O214" s="691"/>
      <c r="P214" s="363">
        <f t="shared" si="20"/>
        <v>0</v>
      </c>
      <c r="Q214" s="373"/>
      <c r="R214" s="330" t="str">
        <f t="shared" si="19"/>
        <v/>
      </c>
    </row>
    <row r="215" spans="1:18" s="331" customFormat="1">
      <c r="A215" s="675" t="s">
        <v>10</v>
      </c>
      <c r="B215" s="702"/>
      <c r="C215" s="650" t="s">
        <v>801</v>
      </c>
      <c r="D215" s="700" t="s">
        <v>802</v>
      </c>
      <c r="E215" s="641" t="s">
        <v>788</v>
      </c>
      <c r="F215" s="677"/>
      <c r="G215" s="678">
        <v>1700</v>
      </c>
      <c r="H215" s="681">
        <v>20</v>
      </c>
      <c r="I215" s="701"/>
      <c r="J215" s="363">
        <f t="shared" si="18"/>
        <v>34000</v>
      </c>
      <c r="K215" s="681">
        <v>20</v>
      </c>
      <c r="L215" s="701"/>
      <c r="M215" s="363">
        <f t="shared" si="17"/>
        <v>34000</v>
      </c>
      <c r="N215" s="683">
        <f t="shared" si="16"/>
        <v>0</v>
      </c>
      <c r="O215" s="691"/>
      <c r="P215" s="363">
        <f t="shared" si="20"/>
        <v>0</v>
      </c>
      <c r="Q215" s="373"/>
      <c r="R215" s="330" t="str">
        <f t="shared" si="19"/>
        <v/>
      </c>
    </row>
    <row r="216" spans="1:18" s="331" customFormat="1">
      <c r="A216" s="812" t="s">
        <v>10</v>
      </c>
      <c r="B216" s="702"/>
      <c r="C216" s="813" t="s">
        <v>803</v>
      </c>
      <c r="D216" s="700" t="s">
        <v>804</v>
      </c>
      <c r="E216" s="814" t="s">
        <v>788</v>
      </c>
      <c r="F216" s="677"/>
      <c r="G216" s="815">
        <v>1700</v>
      </c>
      <c r="H216" s="816">
        <v>2</v>
      </c>
      <c r="I216" s="701"/>
      <c r="J216" s="363">
        <f t="shared" si="18"/>
        <v>3400</v>
      </c>
      <c r="K216" s="816">
        <v>2</v>
      </c>
      <c r="L216" s="764"/>
      <c r="M216" s="765">
        <f t="shared" si="17"/>
        <v>3400</v>
      </c>
      <c r="N216" s="763">
        <v>0</v>
      </c>
      <c r="O216" s="764"/>
      <c r="P216" s="765">
        <f t="shared" si="20"/>
        <v>0</v>
      </c>
      <c r="Q216" s="373"/>
      <c r="R216" s="330" t="str">
        <f t="shared" si="19"/>
        <v/>
      </c>
    </row>
    <row r="217" spans="1:18" s="331" customFormat="1">
      <c r="A217" s="812" t="s">
        <v>10</v>
      </c>
      <c r="B217" s="702"/>
      <c r="C217" s="813" t="s">
        <v>805</v>
      </c>
      <c r="D217" s="700" t="s">
        <v>806</v>
      </c>
      <c r="E217" s="814" t="s">
        <v>788</v>
      </c>
      <c r="F217" s="677"/>
      <c r="G217" s="815">
        <v>2000</v>
      </c>
      <c r="H217" s="816">
        <v>3</v>
      </c>
      <c r="I217" s="701"/>
      <c r="J217" s="363">
        <f t="shared" si="18"/>
        <v>6000</v>
      </c>
      <c r="K217" s="816">
        <v>3</v>
      </c>
      <c r="L217" s="764"/>
      <c r="M217" s="765">
        <f t="shared" si="17"/>
        <v>6000</v>
      </c>
      <c r="N217" s="763">
        <v>0</v>
      </c>
      <c r="O217" s="764"/>
      <c r="P217" s="765">
        <f t="shared" si="20"/>
        <v>0</v>
      </c>
      <c r="Q217" s="373"/>
      <c r="R217" s="330" t="str">
        <f t="shared" si="19"/>
        <v/>
      </c>
    </row>
    <row r="218" spans="1:18" s="331" customFormat="1">
      <c r="A218" s="812" t="s">
        <v>10</v>
      </c>
      <c r="B218" s="702"/>
      <c r="C218" s="813" t="s">
        <v>807</v>
      </c>
      <c r="D218" s="700" t="s">
        <v>808</v>
      </c>
      <c r="E218" s="814" t="s">
        <v>788</v>
      </c>
      <c r="F218" s="677"/>
      <c r="G218" s="815">
        <v>2500</v>
      </c>
      <c r="H218" s="816">
        <v>1</v>
      </c>
      <c r="I218" s="701"/>
      <c r="J218" s="363">
        <f t="shared" si="18"/>
        <v>2500</v>
      </c>
      <c r="K218" s="816">
        <v>1</v>
      </c>
      <c r="L218" s="701"/>
      <c r="M218" s="363">
        <f t="shared" si="17"/>
        <v>2500</v>
      </c>
      <c r="N218" s="683">
        <f t="shared" si="16"/>
        <v>0</v>
      </c>
      <c r="O218" s="691"/>
      <c r="P218" s="363">
        <f t="shared" si="20"/>
        <v>0</v>
      </c>
      <c r="Q218" s="373"/>
      <c r="R218" s="330" t="str">
        <f t="shared" si="19"/>
        <v/>
      </c>
    </row>
    <row r="219" spans="1:18" s="331" customFormat="1">
      <c r="A219" s="812" t="s">
        <v>10</v>
      </c>
      <c r="B219" s="702"/>
      <c r="C219" s="813" t="s">
        <v>809</v>
      </c>
      <c r="D219" s="700" t="s">
        <v>810</v>
      </c>
      <c r="E219" s="814" t="s">
        <v>788</v>
      </c>
      <c r="F219" s="677"/>
      <c r="G219" s="815">
        <v>3000</v>
      </c>
      <c r="H219" s="816">
        <v>17</v>
      </c>
      <c r="I219" s="701"/>
      <c r="J219" s="363">
        <f t="shared" si="18"/>
        <v>51000</v>
      </c>
      <c r="K219" s="816">
        <v>17</v>
      </c>
      <c r="L219" s="701"/>
      <c r="M219" s="363">
        <f t="shared" si="17"/>
        <v>51000</v>
      </c>
      <c r="N219" s="683">
        <f t="shared" si="16"/>
        <v>0</v>
      </c>
      <c r="O219" s="691"/>
      <c r="P219" s="363">
        <f t="shared" si="20"/>
        <v>0</v>
      </c>
      <c r="Q219" s="373"/>
      <c r="R219" s="330" t="str">
        <f t="shared" si="19"/>
        <v/>
      </c>
    </row>
    <row r="220" spans="1:18" s="331" customFormat="1">
      <c r="A220" s="812" t="s">
        <v>10</v>
      </c>
      <c r="B220" s="702"/>
      <c r="C220" s="813" t="s">
        <v>811</v>
      </c>
      <c r="D220" s="700" t="s">
        <v>812</v>
      </c>
      <c r="E220" s="814" t="s">
        <v>788</v>
      </c>
      <c r="F220" s="677"/>
      <c r="G220" s="815">
        <v>400</v>
      </c>
      <c r="H220" s="816">
        <v>700</v>
      </c>
      <c r="I220" s="701"/>
      <c r="J220" s="363">
        <f t="shared" si="18"/>
        <v>280000</v>
      </c>
      <c r="K220" s="816">
        <v>700</v>
      </c>
      <c r="L220" s="701"/>
      <c r="M220" s="363">
        <f t="shared" si="17"/>
        <v>280000</v>
      </c>
      <c r="N220" s="683">
        <f t="shared" si="16"/>
        <v>0</v>
      </c>
      <c r="O220" s="691"/>
      <c r="P220" s="363">
        <f t="shared" si="20"/>
        <v>0</v>
      </c>
      <c r="Q220" s="373"/>
      <c r="R220" s="330" t="str">
        <f t="shared" si="19"/>
        <v/>
      </c>
    </row>
    <row r="221" spans="1:18" s="331" customFormat="1">
      <c r="A221" s="812" t="s">
        <v>10</v>
      </c>
      <c r="B221" s="702"/>
      <c r="C221" s="813" t="s">
        <v>813</v>
      </c>
      <c r="D221" s="700" t="s">
        <v>814</v>
      </c>
      <c r="E221" s="814" t="s">
        <v>788</v>
      </c>
      <c r="F221" s="677"/>
      <c r="G221" s="815">
        <v>400</v>
      </c>
      <c r="H221" s="816">
        <v>900</v>
      </c>
      <c r="I221" s="701"/>
      <c r="J221" s="363">
        <f t="shared" si="18"/>
        <v>360000</v>
      </c>
      <c r="K221" s="816">
        <v>900</v>
      </c>
      <c r="L221" s="701"/>
      <c r="M221" s="363">
        <f t="shared" si="17"/>
        <v>360000</v>
      </c>
      <c r="N221" s="683">
        <f t="shared" si="16"/>
        <v>0</v>
      </c>
      <c r="O221" s="691"/>
      <c r="P221" s="363">
        <f t="shared" si="20"/>
        <v>0</v>
      </c>
      <c r="Q221" s="373"/>
      <c r="R221" s="330" t="str">
        <f t="shared" si="19"/>
        <v/>
      </c>
    </row>
    <row r="222" spans="1:18" s="331" customFormat="1">
      <c r="A222" s="812" t="s">
        <v>10</v>
      </c>
      <c r="B222" s="702"/>
      <c r="C222" s="813" t="s">
        <v>815</v>
      </c>
      <c r="D222" s="700" t="s">
        <v>816</v>
      </c>
      <c r="E222" s="814" t="s">
        <v>788</v>
      </c>
      <c r="F222" s="677"/>
      <c r="G222" s="815">
        <v>400</v>
      </c>
      <c r="H222" s="816">
        <v>450</v>
      </c>
      <c r="I222" s="701"/>
      <c r="J222" s="363">
        <f t="shared" si="18"/>
        <v>180000</v>
      </c>
      <c r="K222" s="816">
        <v>450</v>
      </c>
      <c r="L222" s="701"/>
      <c r="M222" s="363">
        <f t="shared" si="17"/>
        <v>180000</v>
      </c>
      <c r="N222" s="683">
        <f t="shared" si="16"/>
        <v>0</v>
      </c>
      <c r="O222" s="691"/>
      <c r="P222" s="363">
        <f t="shared" si="20"/>
        <v>0</v>
      </c>
      <c r="Q222" s="373"/>
      <c r="R222" s="330" t="str">
        <f t="shared" si="19"/>
        <v/>
      </c>
    </row>
    <row r="223" spans="1:18" s="331" customFormat="1">
      <c r="A223" s="812" t="s">
        <v>10</v>
      </c>
      <c r="B223" s="702"/>
      <c r="C223" s="813" t="s">
        <v>817</v>
      </c>
      <c r="D223" s="700" t="s">
        <v>818</v>
      </c>
      <c r="E223" s="814" t="s">
        <v>788</v>
      </c>
      <c r="F223" s="677"/>
      <c r="G223" s="815">
        <v>7100</v>
      </c>
      <c r="H223" s="816">
        <v>1</v>
      </c>
      <c r="I223" s="701"/>
      <c r="J223" s="363">
        <f t="shared" si="18"/>
        <v>7100</v>
      </c>
      <c r="K223" s="816">
        <v>1</v>
      </c>
      <c r="L223" s="701"/>
      <c r="M223" s="363">
        <f t="shared" si="17"/>
        <v>7100</v>
      </c>
      <c r="N223" s="683">
        <f t="shared" si="16"/>
        <v>0</v>
      </c>
      <c r="O223" s="691"/>
      <c r="P223" s="363">
        <f t="shared" si="20"/>
        <v>0</v>
      </c>
      <c r="Q223" s="373"/>
      <c r="R223" s="330" t="str">
        <f t="shared" si="19"/>
        <v/>
      </c>
    </row>
    <row r="224" spans="1:18" s="331" customFormat="1">
      <c r="A224" s="812" t="s">
        <v>10</v>
      </c>
      <c r="B224" s="702"/>
      <c r="C224" s="813" t="s">
        <v>819</v>
      </c>
      <c r="D224" s="700" t="s">
        <v>820</v>
      </c>
      <c r="E224" s="814" t="s">
        <v>788</v>
      </c>
      <c r="F224" s="677"/>
      <c r="G224" s="815">
        <v>2600</v>
      </c>
      <c r="H224" s="816">
        <v>5</v>
      </c>
      <c r="I224" s="701"/>
      <c r="J224" s="363">
        <f t="shared" si="18"/>
        <v>13000</v>
      </c>
      <c r="K224" s="816">
        <v>5</v>
      </c>
      <c r="L224" s="701"/>
      <c r="M224" s="363">
        <f t="shared" si="17"/>
        <v>13000</v>
      </c>
      <c r="N224" s="683">
        <f t="shared" si="16"/>
        <v>0</v>
      </c>
      <c r="O224" s="691"/>
      <c r="P224" s="363">
        <f t="shared" si="20"/>
        <v>0</v>
      </c>
      <c r="Q224" s="373"/>
      <c r="R224" s="330" t="str">
        <f t="shared" si="19"/>
        <v/>
      </c>
    </row>
    <row r="225" spans="1:18" s="331" customFormat="1">
      <c r="A225" s="812" t="s">
        <v>10</v>
      </c>
      <c r="B225" s="702"/>
      <c r="C225" s="813" t="s">
        <v>821</v>
      </c>
      <c r="D225" s="700" t="s">
        <v>822</v>
      </c>
      <c r="E225" s="814" t="s">
        <v>823</v>
      </c>
      <c r="F225" s="677"/>
      <c r="G225" s="815">
        <v>130000</v>
      </c>
      <c r="H225" s="681">
        <v>1</v>
      </c>
      <c r="I225" s="701"/>
      <c r="J225" s="363">
        <f t="shared" si="18"/>
        <v>130000</v>
      </c>
      <c r="K225" s="681">
        <v>0</v>
      </c>
      <c r="L225" s="701"/>
      <c r="M225" s="363">
        <f t="shared" si="17"/>
        <v>0</v>
      </c>
      <c r="N225" s="683">
        <f t="shared" si="16"/>
        <v>1</v>
      </c>
      <c r="O225" s="691"/>
      <c r="P225" s="363">
        <f t="shared" si="20"/>
        <v>130000</v>
      </c>
      <c r="Q225" s="373"/>
      <c r="R225" s="330" t="str">
        <f t="shared" si="19"/>
        <v/>
      </c>
    </row>
    <row r="226" spans="1:18" s="331" customFormat="1">
      <c r="A226" s="812" t="s">
        <v>9</v>
      </c>
      <c r="B226" s="702"/>
      <c r="C226" s="650" t="s">
        <v>824</v>
      </c>
      <c r="D226" s="700" t="s">
        <v>825</v>
      </c>
      <c r="E226" s="641" t="s">
        <v>826</v>
      </c>
      <c r="F226" s="677"/>
      <c r="G226" s="678">
        <v>200000</v>
      </c>
      <c r="H226" s="681">
        <v>1</v>
      </c>
      <c r="I226" s="701"/>
      <c r="J226" s="363">
        <f t="shared" si="18"/>
        <v>200000</v>
      </c>
      <c r="K226" s="681">
        <v>1</v>
      </c>
      <c r="L226" s="701"/>
      <c r="M226" s="363">
        <f t="shared" si="17"/>
        <v>200000</v>
      </c>
      <c r="N226" s="683">
        <f t="shared" si="16"/>
        <v>0</v>
      </c>
      <c r="O226" s="691"/>
      <c r="P226" s="363">
        <f t="shared" si="20"/>
        <v>0</v>
      </c>
      <c r="Q226" s="373"/>
      <c r="R226" s="330" t="str">
        <f t="shared" si="19"/>
        <v/>
      </c>
    </row>
    <row r="227" spans="1:18" s="331" customFormat="1">
      <c r="A227" s="675" t="s">
        <v>9</v>
      </c>
      <c r="B227" s="699"/>
      <c r="C227" s="650" t="s">
        <v>827</v>
      </c>
      <c r="D227" s="700"/>
      <c r="E227" s="641" t="s">
        <v>828</v>
      </c>
      <c r="F227" s="677"/>
      <c r="G227" s="678">
        <v>60</v>
      </c>
      <c r="H227" s="681">
        <v>800</v>
      </c>
      <c r="I227" s="701"/>
      <c r="J227" s="363">
        <f t="shared" si="18"/>
        <v>48000</v>
      </c>
      <c r="K227" s="681">
        <v>800</v>
      </c>
      <c r="L227" s="701"/>
      <c r="M227" s="363">
        <f t="shared" si="17"/>
        <v>48000</v>
      </c>
      <c r="N227" s="683">
        <f t="shared" si="16"/>
        <v>0</v>
      </c>
      <c r="O227" s="691"/>
      <c r="P227" s="363">
        <f t="shared" si="20"/>
        <v>0</v>
      </c>
      <c r="Q227" s="373"/>
      <c r="R227" s="330" t="str">
        <f t="shared" si="19"/>
        <v/>
      </c>
    </row>
    <row r="228" spans="1:18" s="331" customFormat="1">
      <c r="A228" s="675" t="s">
        <v>9</v>
      </c>
      <c r="B228" s="702"/>
      <c r="C228" s="650" t="s">
        <v>829</v>
      </c>
      <c r="D228" s="703"/>
      <c r="E228" s="641" t="s">
        <v>828</v>
      </c>
      <c r="F228" s="677"/>
      <c r="G228" s="678">
        <v>470</v>
      </c>
      <c r="H228" s="681">
        <v>50</v>
      </c>
      <c r="I228" s="701"/>
      <c r="J228" s="363">
        <f t="shared" si="18"/>
        <v>23500</v>
      </c>
      <c r="K228" s="681">
        <v>50</v>
      </c>
      <c r="L228" s="701"/>
      <c r="M228" s="363">
        <f t="shared" si="17"/>
        <v>23500</v>
      </c>
      <c r="N228" s="683">
        <f t="shared" si="16"/>
        <v>0</v>
      </c>
      <c r="O228" s="691"/>
      <c r="P228" s="363">
        <f t="shared" si="20"/>
        <v>0</v>
      </c>
      <c r="Q228" s="373"/>
      <c r="R228" s="330" t="str">
        <f t="shared" si="19"/>
        <v/>
      </c>
    </row>
    <row r="229" spans="1:18" s="331" customFormat="1">
      <c r="A229" s="675" t="s">
        <v>9</v>
      </c>
      <c r="B229" s="702"/>
      <c r="C229" s="650" t="s">
        <v>829</v>
      </c>
      <c r="D229" s="703"/>
      <c r="E229" s="641" t="s">
        <v>828</v>
      </c>
      <c r="F229" s="677"/>
      <c r="G229" s="678">
        <v>2900</v>
      </c>
      <c r="H229" s="681">
        <v>35</v>
      </c>
      <c r="I229" s="701"/>
      <c r="J229" s="363">
        <f t="shared" si="18"/>
        <v>101500</v>
      </c>
      <c r="K229" s="681">
        <v>35</v>
      </c>
      <c r="L229" s="701"/>
      <c r="M229" s="363">
        <f t="shared" si="17"/>
        <v>101500</v>
      </c>
      <c r="N229" s="683">
        <f t="shared" si="16"/>
        <v>0</v>
      </c>
      <c r="O229" s="691"/>
      <c r="P229" s="363">
        <f t="shared" si="20"/>
        <v>0</v>
      </c>
      <c r="Q229" s="373"/>
      <c r="R229" s="330" t="str">
        <f t="shared" si="19"/>
        <v/>
      </c>
    </row>
    <row r="230" spans="1:18" s="331" customFormat="1">
      <c r="A230" s="675" t="s">
        <v>9</v>
      </c>
      <c r="B230" s="702"/>
      <c r="C230" s="650" t="s">
        <v>830</v>
      </c>
      <c r="D230" s="703"/>
      <c r="E230" s="641" t="s">
        <v>823</v>
      </c>
      <c r="F230" s="677"/>
      <c r="G230" s="678">
        <v>120000</v>
      </c>
      <c r="H230" s="681">
        <v>1</v>
      </c>
      <c r="I230" s="701"/>
      <c r="J230" s="363">
        <f t="shared" si="18"/>
        <v>120000</v>
      </c>
      <c r="K230" s="681">
        <v>1</v>
      </c>
      <c r="L230" s="701"/>
      <c r="M230" s="363">
        <f t="shared" si="17"/>
        <v>120000</v>
      </c>
      <c r="N230" s="683">
        <f t="shared" si="16"/>
        <v>0</v>
      </c>
      <c r="O230" s="691"/>
      <c r="P230" s="363">
        <f t="shared" si="20"/>
        <v>0</v>
      </c>
      <c r="Q230" s="373"/>
      <c r="R230" s="330" t="str">
        <f t="shared" si="19"/>
        <v/>
      </c>
    </row>
    <row r="231" spans="1:18" s="331" customFormat="1">
      <c r="A231" s="675" t="s">
        <v>9</v>
      </c>
      <c r="B231" s="702"/>
      <c r="C231" s="650" t="s">
        <v>831</v>
      </c>
      <c r="D231" s="703"/>
      <c r="E231" s="641" t="s">
        <v>832</v>
      </c>
      <c r="F231" s="677"/>
      <c r="G231" s="678">
        <v>1000</v>
      </c>
      <c r="H231" s="681">
        <v>80</v>
      </c>
      <c r="I231" s="701"/>
      <c r="J231" s="363">
        <f t="shared" si="18"/>
        <v>80000</v>
      </c>
      <c r="K231" s="681">
        <v>80</v>
      </c>
      <c r="L231" s="701"/>
      <c r="M231" s="363">
        <f t="shared" si="17"/>
        <v>80000</v>
      </c>
      <c r="N231" s="683">
        <f t="shared" si="16"/>
        <v>0</v>
      </c>
      <c r="O231" s="691"/>
      <c r="P231" s="363">
        <f t="shared" si="20"/>
        <v>0</v>
      </c>
      <c r="Q231" s="373"/>
      <c r="R231" s="330" t="str">
        <f t="shared" si="19"/>
        <v/>
      </c>
    </row>
    <row r="232" spans="1:18" s="331" customFormat="1">
      <c r="A232" s="675" t="s">
        <v>9</v>
      </c>
      <c r="B232" s="702"/>
      <c r="C232" s="650" t="s">
        <v>831</v>
      </c>
      <c r="D232" s="703"/>
      <c r="E232" s="641" t="s">
        <v>832</v>
      </c>
      <c r="F232" s="677"/>
      <c r="G232" s="678">
        <v>2700</v>
      </c>
      <c r="H232" s="681">
        <v>30</v>
      </c>
      <c r="I232" s="701"/>
      <c r="J232" s="363">
        <f t="shared" si="18"/>
        <v>81000</v>
      </c>
      <c r="K232" s="681">
        <v>30</v>
      </c>
      <c r="L232" s="701"/>
      <c r="M232" s="363">
        <f t="shared" si="17"/>
        <v>81000</v>
      </c>
      <c r="N232" s="683">
        <f t="shared" si="16"/>
        <v>0</v>
      </c>
      <c r="O232" s="691"/>
      <c r="P232" s="363">
        <f t="shared" si="20"/>
        <v>0</v>
      </c>
      <c r="Q232" s="373"/>
      <c r="R232" s="330" t="str">
        <f t="shared" si="19"/>
        <v/>
      </c>
    </row>
    <row r="233" spans="1:18" s="331" customFormat="1">
      <c r="A233" s="675" t="s">
        <v>9</v>
      </c>
      <c r="B233" s="702"/>
      <c r="C233" s="650" t="s">
        <v>830</v>
      </c>
      <c r="D233" s="703"/>
      <c r="E233" s="641" t="s">
        <v>823</v>
      </c>
      <c r="F233" s="677"/>
      <c r="G233" s="678">
        <v>83000</v>
      </c>
      <c r="H233" s="681">
        <v>1</v>
      </c>
      <c r="I233" s="701"/>
      <c r="J233" s="363">
        <f t="shared" si="18"/>
        <v>83000</v>
      </c>
      <c r="K233" s="681">
        <v>1</v>
      </c>
      <c r="L233" s="701"/>
      <c r="M233" s="363">
        <f t="shared" si="17"/>
        <v>83000</v>
      </c>
      <c r="N233" s="683">
        <f t="shared" si="16"/>
        <v>0</v>
      </c>
      <c r="O233" s="691"/>
      <c r="P233" s="363">
        <f t="shared" si="20"/>
        <v>0</v>
      </c>
      <c r="Q233" s="373"/>
      <c r="R233" s="330" t="str">
        <f t="shared" si="19"/>
        <v/>
      </c>
    </row>
    <row r="234" spans="1:18" s="331" customFormat="1">
      <c r="A234" s="675" t="s">
        <v>9</v>
      </c>
      <c r="B234" s="702"/>
      <c r="C234" s="650" t="s">
        <v>831</v>
      </c>
      <c r="D234" s="703"/>
      <c r="E234" s="641" t="s">
        <v>828</v>
      </c>
      <c r="F234" s="677"/>
      <c r="G234" s="678">
        <v>1300</v>
      </c>
      <c r="H234" s="681">
        <v>8</v>
      </c>
      <c r="I234" s="701"/>
      <c r="J234" s="363">
        <f t="shared" si="18"/>
        <v>10400</v>
      </c>
      <c r="K234" s="681">
        <v>8</v>
      </c>
      <c r="L234" s="701"/>
      <c r="M234" s="363">
        <f t="shared" si="17"/>
        <v>10400</v>
      </c>
      <c r="N234" s="683">
        <f t="shared" si="16"/>
        <v>0</v>
      </c>
      <c r="O234" s="691"/>
      <c r="P234" s="363">
        <f t="shared" si="20"/>
        <v>0</v>
      </c>
      <c r="Q234" s="373"/>
      <c r="R234" s="330" t="str">
        <f t="shared" si="19"/>
        <v/>
      </c>
    </row>
    <row r="235" spans="1:18" s="331" customFormat="1">
      <c r="A235" s="675" t="s">
        <v>9</v>
      </c>
      <c r="B235" s="702"/>
      <c r="C235" s="650" t="s">
        <v>831</v>
      </c>
      <c r="D235" s="703"/>
      <c r="E235" s="641" t="s">
        <v>828</v>
      </c>
      <c r="F235" s="677"/>
      <c r="G235" s="678">
        <v>2900</v>
      </c>
      <c r="H235" s="681">
        <v>20</v>
      </c>
      <c r="I235" s="701"/>
      <c r="J235" s="363">
        <f t="shared" si="18"/>
        <v>58000</v>
      </c>
      <c r="K235" s="681">
        <v>20</v>
      </c>
      <c r="L235" s="701"/>
      <c r="M235" s="363">
        <f t="shared" si="17"/>
        <v>58000</v>
      </c>
      <c r="N235" s="683">
        <f t="shared" si="16"/>
        <v>0</v>
      </c>
      <c r="O235" s="691"/>
      <c r="P235" s="363">
        <f t="shared" si="20"/>
        <v>0</v>
      </c>
      <c r="Q235" s="373"/>
      <c r="R235" s="330" t="str">
        <f t="shared" si="19"/>
        <v/>
      </c>
    </row>
    <row r="236" spans="1:18" s="331" customFormat="1">
      <c r="A236" s="675" t="s">
        <v>9</v>
      </c>
      <c r="B236" s="702"/>
      <c r="C236" s="650" t="s">
        <v>830</v>
      </c>
      <c r="D236" s="703"/>
      <c r="E236" s="641" t="s">
        <v>823</v>
      </c>
      <c r="F236" s="677"/>
      <c r="G236" s="678">
        <v>13000</v>
      </c>
      <c r="H236" s="681">
        <v>1</v>
      </c>
      <c r="I236" s="701"/>
      <c r="J236" s="363">
        <f t="shared" si="18"/>
        <v>13000</v>
      </c>
      <c r="K236" s="681">
        <v>1</v>
      </c>
      <c r="L236" s="701"/>
      <c r="M236" s="363">
        <f t="shared" si="17"/>
        <v>13000</v>
      </c>
      <c r="N236" s="683">
        <f t="shared" si="16"/>
        <v>0</v>
      </c>
      <c r="O236" s="691"/>
      <c r="P236" s="363">
        <f t="shared" si="20"/>
        <v>0</v>
      </c>
      <c r="Q236" s="373"/>
      <c r="R236" s="330" t="str">
        <f t="shared" si="19"/>
        <v/>
      </c>
    </row>
    <row r="237" spans="1:18" s="331" customFormat="1">
      <c r="A237" s="675" t="s">
        <v>9</v>
      </c>
      <c r="B237" s="702"/>
      <c r="C237" s="650" t="s">
        <v>833</v>
      </c>
      <c r="D237" s="703"/>
      <c r="E237" s="641" t="s">
        <v>823</v>
      </c>
      <c r="F237" s="677"/>
      <c r="G237" s="678">
        <v>62000</v>
      </c>
      <c r="H237" s="681">
        <v>1</v>
      </c>
      <c r="I237" s="701"/>
      <c r="J237" s="363">
        <f t="shared" si="18"/>
        <v>62000</v>
      </c>
      <c r="K237" s="681">
        <v>1</v>
      </c>
      <c r="L237" s="701"/>
      <c r="M237" s="363">
        <f t="shared" si="17"/>
        <v>62000</v>
      </c>
      <c r="N237" s="683">
        <f t="shared" si="16"/>
        <v>0</v>
      </c>
      <c r="O237" s="691"/>
      <c r="P237" s="363">
        <f t="shared" si="20"/>
        <v>0</v>
      </c>
      <c r="Q237" s="373"/>
      <c r="R237" s="330" t="str">
        <f t="shared" si="19"/>
        <v/>
      </c>
    </row>
    <row r="238" spans="1:18" s="331" customFormat="1">
      <c r="A238" s="675" t="s">
        <v>9</v>
      </c>
      <c r="B238" s="702"/>
      <c r="C238" s="650" t="s">
        <v>830</v>
      </c>
      <c r="D238" s="703"/>
      <c r="E238" s="641" t="s">
        <v>823</v>
      </c>
      <c r="F238" s="677"/>
      <c r="G238" s="678">
        <v>12000</v>
      </c>
      <c r="H238" s="681">
        <v>1</v>
      </c>
      <c r="I238" s="701"/>
      <c r="J238" s="363">
        <f t="shared" si="18"/>
        <v>12000</v>
      </c>
      <c r="K238" s="681">
        <v>1</v>
      </c>
      <c r="L238" s="701"/>
      <c r="M238" s="363">
        <f t="shared" si="17"/>
        <v>12000</v>
      </c>
      <c r="N238" s="683">
        <f t="shared" si="16"/>
        <v>0</v>
      </c>
      <c r="O238" s="691"/>
      <c r="P238" s="363">
        <f t="shared" si="20"/>
        <v>0</v>
      </c>
      <c r="Q238" s="373"/>
      <c r="R238" s="330" t="str">
        <f t="shared" si="19"/>
        <v/>
      </c>
    </row>
    <row r="239" spans="1:18" s="331" customFormat="1">
      <c r="A239" s="675" t="s">
        <v>9</v>
      </c>
      <c r="B239" s="702"/>
      <c r="C239" s="650" t="s">
        <v>834</v>
      </c>
      <c r="D239" s="703"/>
      <c r="E239" s="641" t="s">
        <v>823</v>
      </c>
      <c r="F239" s="677"/>
      <c r="G239" s="678">
        <v>155000</v>
      </c>
      <c r="H239" s="681">
        <v>1</v>
      </c>
      <c r="I239" s="701"/>
      <c r="J239" s="363">
        <f t="shared" si="18"/>
        <v>155000</v>
      </c>
      <c r="K239" s="681">
        <v>1</v>
      </c>
      <c r="L239" s="701"/>
      <c r="M239" s="363">
        <f t="shared" si="17"/>
        <v>155000</v>
      </c>
      <c r="N239" s="683">
        <f t="shared" si="16"/>
        <v>0</v>
      </c>
      <c r="O239" s="691"/>
      <c r="P239" s="363">
        <f t="shared" si="20"/>
        <v>0</v>
      </c>
      <c r="Q239" s="373"/>
      <c r="R239" s="330" t="str">
        <f t="shared" si="19"/>
        <v/>
      </c>
    </row>
    <row r="240" spans="1:18" s="331" customFormat="1">
      <c r="A240" s="675" t="s">
        <v>9</v>
      </c>
      <c r="B240" s="702"/>
      <c r="C240" s="650" t="s">
        <v>835</v>
      </c>
      <c r="D240" s="703"/>
      <c r="E240" s="641" t="s">
        <v>836</v>
      </c>
      <c r="F240" s="677"/>
      <c r="G240" s="678">
        <v>7000</v>
      </c>
      <c r="H240" s="681">
        <v>2</v>
      </c>
      <c r="I240" s="701"/>
      <c r="J240" s="363">
        <f t="shared" si="18"/>
        <v>14000</v>
      </c>
      <c r="K240" s="681">
        <v>2</v>
      </c>
      <c r="L240" s="701"/>
      <c r="M240" s="363">
        <f t="shared" si="17"/>
        <v>14000</v>
      </c>
      <c r="N240" s="683">
        <f t="shared" si="16"/>
        <v>0</v>
      </c>
      <c r="O240" s="691"/>
      <c r="P240" s="363">
        <f t="shared" si="20"/>
        <v>0</v>
      </c>
      <c r="Q240" s="373"/>
      <c r="R240" s="330" t="str">
        <f t="shared" si="19"/>
        <v/>
      </c>
    </row>
    <row r="241" spans="1:21" s="331" customFormat="1">
      <c r="A241" s="675" t="s">
        <v>9</v>
      </c>
      <c r="B241" s="702"/>
      <c r="C241" s="650" t="s">
        <v>837</v>
      </c>
      <c r="D241" s="703"/>
      <c r="E241" s="641" t="s">
        <v>836</v>
      </c>
      <c r="F241" s="677"/>
      <c r="G241" s="678">
        <v>150000</v>
      </c>
      <c r="H241" s="681">
        <v>1</v>
      </c>
      <c r="I241" s="701"/>
      <c r="J241" s="363">
        <f t="shared" si="18"/>
        <v>150000</v>
      </c>
      <c r="K241" s="681">
        <v>1</v>
      </c>
      <c r="L241" s="701"/>
      <c r="M241" s="363">
        <f t="shared" si="17"/>
        <v>150000</v>
      </c>
      <c r="N241" s="683">
        <f t="shared" si="16"/>
        <v>0</v>
      </c>
      <c r="O241" s="691"/>
      <c r="P241" s="363">
        <f t="shared" si="20"/>
        <v>0</v>
      </c>
      <c r="Q241" s="373"/>
      <c r="R241" s="330" t="str">
        <f t="shared" si="19"/>
        <v/>
      </c>
    </row>
    <row r="242" spans="1:21" s="331" customFormat="1">
      <c r="A242" s="675" t="s">
        <v>9</v>
      </c>
      <c r="B242" s="702"/>
      <c r="C242" s="650" t="s">
        <v>838</v>
      </c>
      <c r="D242" s="703"/>
      <c r="E242" s="641" t="s">
        <v>836</v>
      </c>
      <c r="F242" s="677"/>
      <c r="G242" s="678">
        <v>53000</v>
      </c>
      <c r="H242" s="681">
        <v>1</v>
      </c>
      <c r="I242" s="701"/>
      <c r="J242" s="363">
        <f t="shared" si="18"/>
        <v>53000</v>
      </c>
      <c r="K242" s="681">
        <v>1</v>
      </c>
      <c r="L242" s="701"/>
      <c r="M242" s="363">
        <f t="shared" si="17"/>
        <v>53000</v>
      </c>
      <c r="N242" s="683">
        <f t="shared" si="16"/>
        <v>0</v>
      </c>
      <c r="O242" s="691"/>
      <c r="P242" s="363">
        <f t="shared" si="20"/>
        <v>0</v>
      </c>
      <c r="Q242" s="373"/>
      <c r="R242" s="330" t="str">
        <f t="shared" si="19"/>
        <v/>
      </c>
    </row>
    <row r="243" spans="1:21" s="331" customFormat="1">
      <c r="A243" s="675" t="s">
        <v>9</v>
      </c>
      <c r="B243" s="702"/>
      <c r="C243" s="650" t="s">
        <v>839</v>
      </c>
      <c r="D243" s="703"/>
      <c r="E243" s="641" t="s">
        <v>823</v>
      </c>
      <c r="F243" s="677"/>
      <c r="G243" s="678">
        <v>97000</v>
      </c>
      <c r="H243" s="681">
        <v>1</v>
      </c>
      <c r="I243" s="701"/>
      <c r="J243" s="363">
        <f t="shared" si="18"/>
        <v>97000</v>
      </c>
      <c r="K243" s="681">
        <v>1</v>
      </c>
      <c r="L243" s="701"/>
      <c r="M243" s="363">
        <f t="shared" si="17"/>
        <v>97000</v>
      </c>
      <c r="N243" s="683">
        <f t="shared" si="16"/>
        <v>0</v>
      </c>
      <c r="O243" s="691"/>
      <c r="P243" s="363">
        <f t="shared" si="20"/>
        <v>0</v>
      </c>
      <c r="Q243" s="373"/>
      <c r="R243" s="330" t="str">
        <f t="shared" si="19"/>
        <v/>
      </c>
    </row>
    <row r="244" spans="1:21" s="331" customFormat="1">
      <c r="A244" s="675" t="s">
        <v>9</v>
      </c>
      <c r="B244" s="702"/>
      <c r="C244" s="650" t="s">
        <v>840</v>
      </c>
      <c r="D244" s="703"/>
      <c r="E244" s="641" t="s">
        <v>841</v>
      </c>
      <c r="F244" s="677"/>
      <c r="G244" s="678">
        <v>27000</v>
      </c>
      <c r="H244" s="681">
        <v>12</v>
      </c>
      <c r="I244" s="701"/>
      <c r="J244" s="363">
        <f t="shared" si="18"/>
        <v>324000</v>
      </c>
      <c r="K244" s="681">
        <v>12</v>
      </c>
      <c r="L244" s="701"/>
      <c r="M244" s="363">
        <f t="shared" si="17"/>
        <v>324000</v>
      </c>
      <c r="N244" s="683">
        <f t="shared" si="16"/>
        <v>0</v>
      </c>
      <c r="O244" s="691"/>
      <c r="P244" s="363">
        <f t="shared" si="20"/>
        <v>0</v>
      </c>
      <c r="Q244" s="373"/>
      <c r="R244" s="330" t="str">
        <f t="shared" si="19"/>
        <v/>
      </c>
    </row>
    <row r="245" spans="1:21" s="331" customFormat="1">
      <c r="A245" s="675" t="s">
        <v>9</v>
      </c>
      <c r="B245" s="702"/>
      <c r="C245" s="650" t="s">
        <v>842</v>
      </c>
      <c r="D245" s="703"/>
      <c r="E245" s="641" t="s">
        <v>841</v>
      </c>
      <c r="F245" s="677"/>
      <c r="G245" s="678">
        <v>17000</v>
      </c>
      <c r="H245" s="681">
        <v>100</v>
      </c>
      <c r="I245" s="701"/>
      <c r="J245" s="363">
        <f t="shared" si="18"/>
        <v>1700000</v>
      </c>
      <c r="K245" s="681">
        <v>100</v>
      </c>
      <c r="L245" s="701"/>
      <c r="M245" s="363">
        <f t="shared" si="17"/>
        <v>1700000</v>
      </c>
      <c r="N245" s="683">
        <f t="shared" si="16"/>
        <v>0</v>
      </c>
      <c r="O245" s="691"/>
      <c r="P245" s="363">
        <f t="shared" si="20"/>
        <v>0</v>
      </c>
      <c r="Q245" s="373"/>
      <c r="R245" s="330" t="str">
        <f t="shared" si="19"/>
        <v/>
      </c>
    </row>
    <row r="246" spans="1:21" s="331" customFormat="1">
      <c r="A246" s="675" t="s">
        <v>9</v>
      </c>
      <c r="B246" s="702"/>
      <c r="C246" s="650" t="s">
        <v>843</v>
      </c>
      <c r="D246" s="703"/>
      <c r="E246" s="641" t="s">
        <v>823</v>
      </c>
      <c r="F246" s="677"/>
      <c r="G246" s="678">
        <v>200000</v>
      </c>
      <c r="H246" s="681">
        <v>1</v>
      </c>
      <c r="I246" s="701"/>
      <c r="J246" s="363">
        <f t="shared" si="18"/>
        <v>200000</v>
      </c>
      <c r="K246" s="681">
        <v>1</v>
      </c>
      <c r="L246" s="701"/>
      <c r="M246" s="363">
        <f t="shared" si="17"/>
        <v>200000</v>
      </c>
      <c r="N246" s="683">
        <f t="shared" si="16"/>
        <v>0</v>
      </c>
      <c r="O246" s="691"/>
      <c r="P246" s="363">
        <f t="shared" si="20"/>
        <v>0</v>
      </c>
      <c r="Q246" s="373"/>
      <c r="R246" s="330" t="str">
        <f t="shared" si="19"/>
        <v/>
      </c>
    </row>
    <row r="247" spans="1:21" s="331" customFormat="1">
      <c r="A247" s="675" t="s">
        <v>9</v>
      </c>
      <c r="B247" s="702"/>
      <c r="C247" s="650" t="s">
        <v>844</v>
      </c>
      <c r="D247" s="703"/>
      <c r="E247" s="641" t="s">
        <v>841</v>
      </c>
      <c r="F247" s="677"/>
      <c r="G247" s="678">
        <v>17000</v>
      </c>
      <c r="H247" s="681">
        <v>55</v>
      </c>
      <c r="I247" s="701"/>
      <c r="J247" s="363">
        <f t="shared" si="18"/>
        <v>935000</v>
      </c>
      <c r="K247" s="681">
        <v>55</v>
      </c>
      <c r="L247" s="701"/>
      <c r="M247" s="363">
        <f t="shared" si="17"/>
        <v>935000</v>
      </c>
      <c r="N247" s="683">
        <f t="shared" si="16"/>
        <v>0</v>
      </c>
      <c r="O247" s="691"/>
      <c r="P247" s="363">
        <f t="shared" si="20"/>
        <v>0</v>
      </c>
      <c r="Q247" s="373"/>
      <c r="R247" s="330" t="str">
        <f t="shared" si="19"/>
        <v/>
      </c>
    </row>
    <row r="248" spans="1:21" s="331" customFormat="1">
      <c r="A248" s="675" t="s">
        <v>9</v>
      </c>
      <c r="B248" s="702"/>
      <c r="C248" s="650" t="s">
        <v>845</v>
      </c>
      <c r="D248" s="703"/>
      <c r="E248" s="641" t="s">
        <v>823</v>
      </c>
      <c r="F248" s="677"/>
      <c r="G248" s="678">
        <v>100000</v>
      </c>
      <c r="H248" s="681">
        <v>1</v>
      </c>
      <c r="I248" s="701"/>
      <c r="J248" s="363">
        <f t="shared" si="18"/>
        <v>100000</v>
      </c>
      <c r="K248" s="681">
        <v>0</v>
      </c>
      <c r="L248" s="701"/>
      <c r="M248" s="363">
        <f t="shared" si="17"/>
        <v>0</v>
      </c>
      <c r="N248" s="683">
        <f t="shared" si="16"/>
        <v>1</v>
      </c>
      <c r="O248" s="691"/>
      <c r="P248" s="363">
        <f t="shared" si="20"/>
        <v>100000</v>
      </c>
      <c r="Q248" s="373"/>
      <c r="R248" s="330" t="str">
        <f t="shared" si="19"/>
        <v/>
      </c>
    </row>
    <row r="249" spans="1:21" s="331" customFormat="1">
      <c r="A249" s="675"/>
      <c r="B249" s="702"/>
      <c r="C249" s="650"/>
      <c r="D249" s="369"/>
      <c r="E249" s="368"/>
      <c r="F249" s="688"/>
      <c r="G249" s="678"/>
      <c r="H249" s="679"/>
      <c r="I249" s="701"/>
      <c r="J249" s="363">
        <f t="shared" si="18"/>
        <v>0</v>
      </c>
      <c r="K249" s="679"/>
      <c r="L249" s="701"/>
      <c r="M249" s="363">
        <f t="shared" si="17"/>
        <v>0</v>
      </c>
      <c r="N249" s="683">
        <f t="shared" si="16"/>
        <v>0</v>
      </c>
      <c r="O249" s="691"/>
      <c r="P249" s="363">
        <f t="shared" si="20"/>
        <v>0</v>
      </c>
      <c r="Q249" s="373"/>
      <c r="R249" s="330" t="str">
        <f t="shared" si="19"/>
        <v/>
      </c>
    </row>
    <row r="250" spans="1:21" s="331" customFormat="1">
      <c r="A250" s="675"/>
      <c r="B250" s="702"/>
      <c r="C250" s="650"/>
      <c r="D250" s="369"/>
      <c r="E250" s="368"/>
      <c r="F250" s="688"/>
      <c r="G250" s="678"/>
      <c r="H250" s="679"/>
      <c r="I250" s="701"/>
      <c r="J250" s="363">
        <f t="shared" si="18"/>
        <v>0</v>
      </c>
      <c r="K250" s="679"/>
      <c r="L250" s="701"/>
      <c r="M250" s="363">
        <f t="shared" si="17"/>
        <v>0</v>
      </c>
      <c r="N250" s="683">
        <f t="shared" si="16"/>
        <v>0</v>
      </c>
      <c r="O250" s="691"/>
      <c r="P250" s="363">
        <f t="shared" si="20"/>
        <v>0</v>
      </c>
      <c r="Q250" s="373"/>
      <c r="R250" s="330" t="str">
        <f t="shared" si="19"/>
        <v/>
      </c>
    </row>
    <row r="251" spans="1:21" s="331" customFormat="1">
      <c r="A251" s="675"/>
      <c r="B251" s="702"/>
      <c r="C251" s="650"/>
      <c r="D251" s="369"/>
      <c r="E251" s="368"/>
      <c r="F251" s="688"/>
      <c r="G251" s="678"/>
      <c r="H251" s="679"/>
      <c r="I251" s="701"/>
      <c r="J251" s="363">
        <f t="shared" si="18"/>
        <v>0</v>
      </c>
      <c r="K251" s="679"/>
      <c r="L251" s="701"/>
      <c r="M251" s="363">
        <f t="shared" si="17"/>
        <v>0</v>
      </c>
      <c r="N251" s="683">
        <f t="shared" si="16"/>
        <v>0</v>
      </c>
      <c r="O251" s="691"/>
      <c r="P251" s="363">
        <f t="shared" si="20"/>
        <v>0</v>
      </c>
      <c r="Q251" s="373"/>
      <c r="R251" s="330" t="str">
        <f t="shared" si="19"/>
        <v/>
      </c>
    </row>
    <row r="252" spans="1:21" s="331" customFormat="1">
      <c r="A252" s="675"/>
      <c r="B252" s="702"/>
      <c r="C252" s="650"/>
      <c r="D252" s="369"/>
      <c r="E252" s="368"/>
      <c r="F252" s="691"/>
      <c r="G252" s="704"/>
      <c r="H252" s="679"/>
      <c r="I252" s="701"/>
      <c r="J252" s="363">
        <f t="shared" si="18"/>
        <v>0</v>
      </c>
      <c r="K252" s="679"/>
      <c r="L252" s="701"/>
      <c r="M252" s="363">
        <f t="shared" si="17"/>
        <v>0</v>
      </c>
      <c r="N252" s="683">
        <f t="shared" si="16"/>
        <v>0</v>
      </c>
      <c r="O252" s="691"/>
      <c r="P252" s="363">
        <f t="shared" si="20"/>
        <v>0</v>
      </c>
      <c r="Q252" s="373"/>
      <c r="R252" s="330" t="str">
        <f t="shared" si="19"/>
        <v/>
      </c>
    </row>
    <row r="253" spans="1:21" s="331" customFormat="1" ht="14.25" thickBot="1">
      <c r="A253" s="675"/>
      <c r="B253" s="702"/>
      <c r="C253" s="650"/>
      <c r="D253" s="369"/>
      <c r="E253" s="368"/>
      <c r="F253" s="705"/>
      <c r="G253" s="706"/>
      <c r="H253" s="689"/>
      <c r="I253" s="707"/>
      <c r="J253" s="363">
        <f t="shared" si="18"/>
        <v>0</v>
      </c>
      <c r="K253" s="679"/>
      <c r="L253" s="701"/>
      <c r="M253" s="363">
        <f t="shared" si="17"/>
        <v>0</v>
      </c>
      <c r="N253" s="683">
        <f>H253-K253</f>
        <v>0</v>
      </c>
      <c r="O253" s="691"/>
      <c r="P253" s="363">
        <f t="shared" si="20"/>
        <v>0</v>
      </c>
      <c r="Q253" s="362"/>
      <c r="R253" s="330" t="str">
        <f t="shared" si="19"/>
        <v/>
      </c>
    </row>
    <row r="254" spans="1:21" s="331" customFormat="1" ht="14.25" thickTop="1">
      <c r="A254" s="361" t="s">
        <v>512</v>
      </c>
      <c r="B254" s="360" t="s">
        <v>626</v>
      </c>
      <c r="C254" s="359"/>
      <c r="D254" s="358" t="s">
        <v>574</v>
      </c>
      <c r="E254" s="357" t="s">
        <v>512</v>
      </c>
      <c r="F254" s="708"/>
      <c r="G254" s="356" t="s">
        <v>647</v>
      </c>
      <c r="H254" s="709" t="s">
        <v>579</v>
      </c>
      <c r="I254" s="710"/>
      <c r="J254" s="354">
        <f>SUMIFS(J204:J253,$A204:$A253,"設備費")</f>
        <v>9018000</v>
      </c>
      <c r="K254" s="709" t="s">
        <v>279</v>
      </c>
      <c r="L254" s="711"/>
      <c r="M254" s="354">
        <f>SUMIFS(M204:M253,$A204:$A253,"設備費")</f>
        <v>8888000</v>
      </c>
      <c r="N254" s="709" t="s">
        <v>279</v>
      </c>
      <c r="O254" s="711"/>
      <c r="P254" s="354">
        <f>SUMIFS(P204:P253,$A204:$A253,"設備費")</f>
        <v>130000</v>
      </c>
      <c r="Q254" s="353" t="s">
        <v>512</v>
      </c>
      <c r="R254" s="330" t="str">
        <f t="shared" si="19"/>
        <v/>
      </c>
      <c r="S254" s="331" t="s">
        <v>288</v>
      </c>
    </row>
    <row r="255" spans="1:21" s="331" customFormat="1">
      <c r="A255" s="352" t="s">
        <v>647</v>
      </c>
      <c r="B255" s="351" t="s">
        <v>575</v>
      </c>
      <c r="C255" s="350"/>
      <c r="D255" s="349" t="s">
        <v>627</v>
      </c>
      <c r="E255" s="348" t="s">
        <v>579</v>
      </c>
      <c r="F255" s="712"/>
      <c r="G255" s="347" t="s">
        <v>512</v>
      </c>
      <c r="H255" s="713" t="s">
        <v>512</v>
      </c>
      <c r="I255" s="701"/>
      <c r="J255" s="345">
        <f>SUMIFS(J204:J253,$A204:$A253,"工事費")</f>
        <v>4620400</v>
      </c>
      <c r="K255" s="713" t="s">
        <v>279</v>
      </c>
      <c r="L255" s="691"/>
      <c r="M255" s="345">
        <f>SUMIFS(M204:M253,$A204:$A253,"工事費")</f>
        <v>4520400</v>
      </c>
      <c r="N255" s="713" t="s">
        <v>279</v>
      </c>
      <c r="O255" s="691"/>
      <c r="P255" s="345">
        <f>SUMIFS(P204:P253,$A204:$A253,"工事費")</f>
        <v>100000</v>
      </c>
      <c r="Q255" s="344" t="s">
        <v>512</v>
      </c>
      <c r="R255" s="330" t="str">
        <f t="shared" si="19"/>
        <v/>
      </c>
      <c r="S255" s="343" t="s">
        <v>285</v>
      </c>
      <c r="T255" s="343" t="s">
        <v>648</v>
      </c>
      <c r="U255" s="343" t="s">
        <v>283</v>
      </c>
    </row>
    <row r="256" spans="1:21" s="331" customFormat="1" ht="14.25" thickBot="1">
      <c r="A256" s="342" t="s">
        <v>512</v>
      </c>
      <c r="B256" s="341" t="s">
        <v>577</v>
      </c>
      <c r="C256" s="340"/>
      <c r="D256" s="339" t="s">
        <v>578</v>
      </c>
      <c r="E256" s="338" t="s">
        <v>512</v>
      </c>
      <c r="F256" s="714"/>
      <c r="G256" s="337" t="s">
        <v>512</v>
      </c>
      <c r="H256" s="715" t="s">
        <v>579</v>
      </c>
      <c r="I256" s="716"/>
      <c r="J256" s="336">
        <f>SUM(J204:J253)</f>
        <v>13638400</v>
      </c>
      <c r="K256" s="715" t="s">
        <v>279</v>
      </c>
      <c r="L256" s="717"/>
      <c r="M256" s="336">
        <f>SUM(M204:M253)</f>
        <v>13408400</v>
      </c>
      <c r="N256" s="715" t="s">
        <v>279</v>
      </c>
      <c r="O256" s="717"/>
      <c r="P256" s="334">
        <f>SUM(P204:P253)</f>
        <v>230000</v>
      </c>
      <c r="Q256" s="333" t="s">
        <v>512</v>
      </c>
      <c r="R256" s="330" t="str">
        <f t="shared" si="19"/>
        <v/>
      </c>
      <c r="S256" s="332" t="str">
        <f>IF(SUM(J254:J255)=J256,"","入力ミス")</f>
        <v/>
      </c>
      <c r="T256" s="332" t="str">
        <f>IF(SUM(M254:M255)=M256,"","入力ミス")</f>
        <v/>
      </c>
      <c r="U256" s="332" t="str">
        <f>IF(SUM(P254:P255)=P256,"","入力ミス")</f>
        <v/>
      </c>
    </row>
    <row r="257" spans="1:18" s="331" customFormat="1">
      <c r="A257" s="385"/>
      <c r="B257" s="718" t="s">
        <v>854</v>
      </c>
      <c r="C257" s="719"/>
      <c r="D257" s="382" t="s">
        <v>290</v>
      </c>
      <c r="E257" s="381"/>
      <c r="F257" s="691"/>
      <c r="G257" s="345"/>
      <c r="H257" s="720"/>
      <c r="I257" s="1433"/>
      <c r="J257" s="1434"/>
      <c r="K257" s="720"/>
      <c r="L257" s="1433"/>
      <c r="M257" s="1434"/>
      <c r="N257" s="720"/>
      <c r="O257" s="1433"/>
      <c r="P257" s="1435"/>
      <c r="Q257" s="378"/>
    </row>
    <row r="258" spans="1:18" s="331" customFormat="1">
      <c r="A258" s="675" t="s">
        <v>10</v>
      </c>
      <c r="B258" s="699"/>
      <c r="C258" s="650" t="s">
        <v>630</v>
      </c>
      <c r="D258" s="700" t="s">
        <v>631</v>
      </c>
      <c r="E258" s="641" t="s">
        <v>519</v>
      </c>
      <c r="F258" s="677"/>
      <c r="G258" s="678">
        <v>1320000</v>
      </c>
      <c r="H258" s="679">
        <v>1</v>
      </c>
      <c r="I258" s="701"/>
      <c r="J258" s="363">
        <f>$G258*H258</f>
        <v>1320000</v>
      </c>
      <c r="K258" s="679">
        <v>1</v>
      </c>
      <c r="L258" s="701"/>
      <c r="M258" s="363">
        <f>$G258*K258</f>
        <v>1320000</v>
      </c>
      <c r="N258" s="683">
        <f>H258-K258</f>
        <v>0</v>
      </c>
      <c r="O258" s="691"/>
      <c r="P258" s="363">
        <f>$G258*N258</f>
        <v>0</v>
      </c>
      <c r="Q258" s="373"/>
      <c r="R258" s="330" t="str">
        <f t="shared" ref="R258:R310" si="21">IF(M258+P258=J258,"","入力ミス")</f>
        <v/>
      </c>
    </row>
    <row r="259" spans="1:18" s="331" customFormat="1">
      <c r="A259" s="675" t="s">
        <v>10</v>
      </c>
      <c r="B259" s="702"/>
      <c r="C259" s="650" t="s">
        <v>632</v>
      </c>
      <c r="D259" s="703" t="s">
        <v>633</v>
      </c>
      <c r="E259" s="641" t="s">
        <v>546</v>
      </c>
      <c r="F259" s="677"/>
      <c r="G259" s="678">
        <v>55000</v>
      </c>
      <c r="H259" s="679">
        <v>2</v>
      </c>
      <c r="I259" s="701"/>
      <c r="J259" s="363">
        <f>$G259*H259</f>
        <v>110000</v>
      </c>
      <c r="K259" s="679">
        <v>2</v>
      </c>
      <c r="L259" s="701"/>
      <c r="M259" s="363">
        <f>$G259*K259</f>
        <v>110000</v>
      </c>
      <c r="N259" s="683">
        <f t="shared" ref="N259:N307" si="22">H259-K259</f>
        <v>0</v>
      </c>
      <c r="O259" s="691"/>
      <c r="P259" s="363">
        <f>$G259*N259</f>
        <v>0</v>
      </c>
      <c r="Q259" s="373"/>
      <c r="R259" s="330" t="str">
        <f t="shared" si="21"/>
        <v/>
      </c>
    </row>
    <row r="260" spans="1:18" s="331" customFormat="1">
      <c r="A260" s="675" t="s">
        <v>10</v>
      </c>
      <c r="B260" s="702"/>
      <c r="C260" s="650" t="s">
        <v>634</v>
      </c>
      <c r="D260" s="703" t="s">
        <v>635</v>
      </c>
      <c r="E260" s="641" t="s">
        <v>519</v>
      </c>
      <c r="F260" s="677"/>
      <c r="G260" s="678">
        <v>1680</v>
      </c>
      <c r="H260" s="679">
        <v>12</v>
      </c>
      <c r="I260" s="701"/>
      <c r="J260" s="363">
        <f>$G260*H260</f>
        <v>20160</v>
      </c>
      <c r="K260" s="679">
        <v>12</v>
      </c>
      <c r="L260" s="701"/>
      <c r="M260" s="363">
        <f t="shared" ref="M260:M297" si="23">$G260*K260</f>
        <v>20160</v>
      </c>
      <c r="N260" s="683">
        <f t="shared" si="22"/>
        <v>0</v>
      </c>
      <c r="O260" s="691"/>
      <c r="P260" s="363">
        <f t="shared" ref="P260:P307" si="24">$G260*N260</f>
        <v>0</v>
      </c>
      <c r="Q260" s="373"/>
      <c r="R260" s="330" t="str">
        <f t="shared" si="21"/>
        <v/>
      </c>
    </row>
    <row r="261" spans="1:18" s="331" customFormat="1">
      <c r="A261" s="675" t="s">
        <v>10</v>
      </c>
      <c r="B261" s="702"/>
      <c r="C261" s="650" t="s">
        <v>636</v>
      </c>
      <c r="D261" s="703" t="s">
        <v>637</v>
      </c>
      <c r="E261" s="641" t="s">
        <v>546</v>
      </c>
      <c r="F261" s="677"/>
      <c r="G261" s="678">
        <v>13000</v>
      </c>
      <c r="H261" s="679">
        <v>24</v>
      </c>
      <c r="I261" s="701"/>
      <c r="J261" s="363">
        <f t="shared" ref="J261:J307" si="25">$G261*H261</f>
        <v>312000</v>
      </c>
      <c r="K261" s="679">
        <v>24</v>
      </c>
      <c r="L261" s="701"/>
      <c r="M261" s="363">
        <f t="shared" si="23"/>
        <v>312000</v>
      </c>
      <c r="N261" s="683">
        <f t="shared" si="22"/>
        <v>0</v>
      </c>
      <c r="O261" s="691"/>
      <c r="P261" s="363">
        <f t="shared" si="24"/>
        <v>0</v>
      </c>
      <c r="Q261" s="373"/>
      <c r="R261" s="330" t="str">
        <f t="shared" si="21"/>
        <v/>
      </c>
    </row>
    <row r="262" spans="1:18" s="331" customFormat="1">
      <c r="A262" s="675" t="s">
        <v>10</v>
      </c>
      <c r="B262" s="702"/>
      <c r="C262" s="650" t="s">
        <v>638</v>
      </c>
      <c r="D262" s="703" t="s">
        <v>639</v>
      </c>
      <c r="E262" s="641" t="s">
        <v>640</v>
      </c>
      <c r="F262" s="677"/>
      <c r="G262" s="678">
        <v>4000</v>
      </c>
      <c r="H262" s="679">
        <v>12</v>
      </c>
      <c r="I262" s="701"/>
      <c r="J262" s="363">
        <f t="shared" si="25"/>
        <v>48000</v>
      </c>
      <c r="K262" s="679">
        <v>12</v>
      </c>
      <c r="L262" s="701"/>
      <c r="M262" s="363">
        <f t="shared" si="23"/>
        <v>48000</v>
      </c>
      <c r="N262" s="683">
        <f t="shared" si="22"/>
        <v>0</v>
      </c>
      <c r="O262" s="691"/>
      <c r="P262" s="363">
        <f t="shared" si="24"/>
        <v>0</v>
      </c>
      <c r="Q262" s="373"/>
      <c r="R262" s="330" t="str">
        <f t="shared" si="21"/>
        <v/>
      </c>
    </row>
    <row r="263" spans="1:18" s="331" customFormat="1">
      <c r="A263" s="675" t="s">
        <v>10</v>
      </c>
      <c r="B263" s="702"/>
      <c r="C263" s="650" t="s">
        <v>641</v>
      </c>
      <c r="D263" s="703"/>
      <c r="E263" s="641" t="s">
        <v>509</v>
      </c>
      <c r="F263" s="677"/>
      <c r="G263" s="678">
        <v>150000</v>
      </c>
      <c r="H263" s="679">
        <v>1</v>
      </c>
      <c r="I263" s="701"/>
      <c r="J263" s="363">
        <f t="shared" si="25"/>
        <v>150000</v>
      </c>
      <c r="K263" s="679">
        <v>1</v>
      </c>
      <c r="L263" s="701"/>
      <c r="M263" s="363">
        <f t="shared" si="23"/>
        <v>150000</v>
      </c>
      <c r="N263" s="683">
        <f t="shared" si="22"/>
        <v>0</v>
      </c>
      <c r="O263" s="691"/>
      <c r="P263" s="363">
        <f t="shared" si="24"/>
        <v>0</v>
      </c>
      <c r="Q263" s="373"/>
      <c r="R263" s="330" t="str">
        <f t="shared" si="21"/>
        <v/>
      </c>
    </row>
    <row r="264" spans="1:18" s="331" customFormat="1">
      <c r="A264" s="675" t="s">
        <v>10</v>
      </c>
      <c r="B264" s="702"/>
      <c r="C264" s="650" t="s">
        <v>642</v>
      </c>
      <c r="D264" s="703"/>
      <c r="E264" s="641" t="s">
        <v>509</v>
      </c>
      <c r="F264" s="677"/>
      <c r="G264" s="678">
        <v>50000</v>
      </c>
      <c r="H264" s="679">
        <v>1</v>
      </c>
      <c r="I264" s="701"/>
      <c r="J264" s="363">
        <f t="shared" si="25"/>
        <v>50000</v>
      </c>
      <c r="K264" s="679">
        <v>1</v>
      </c>
      <c r="L264" s="701"/>
      <c r="M264" s="363">
        <f t="shared" si="23"/>
        <v>50000</v>
      </c>
      <c r="N264" s="683">
        <f t="shared" si="22"/>
        <v>0</v>
      </c>
      <c r="O264" s="691"/>
      <c r="P264" s="363">
        <f t="shared" si="24"/>
        <v>0</v>
      </c>
      <c r="Q264" s="373"/>
      <c r="R264" s="330" t="str">
        <f t="shared" si="21"/>
        <v/>
      </c>
    </row>
    <row r="265" spans="1:18" s="331" customFormat="1">
      <c r="A265" s="675" t="s">
        <v>10</v>
      </c>
      <c r="B265" s="702"/>
      <c r="C265" s="650" t="s">
        <v>643</v>
      </c>
      <c r="D265" s="703"/>
      <c r="E265" s="641" t="s">
        <v>509</v>
      </c>
      <c r="F265" s="677"/>
      <c r="G265" s="678">
        <v>100000</v>
      </c>
      <c r="H265" s="679">
        <v>1</v>
      </c>
      <c r="I265" s="701"/>
      <c r="J265" s="363">
        <f t="shared" si="25"/>
        <v>100000</v>
      </c>
      <c r="K265" s="679">
        <v>1</v>
      </c>
      <c r="L265" s="701"/>
      <c r="M265" s="363">
        <f t="shared" si="23"/>
        <v>100000</v>
      </c>
      <c r="N265" s="683">
        <f t="shared" si="22"/>
        <v>0</v>
      </c>
      <c r="O265" s="691"/>
      <c r="P265" s="363">
        <f t="shared" si="24"/>
        <v>0</v>
      </c>
      <c r="Q265" s="373"/>
      <c r="R265" s="330" t="str">
        <f t="shared" si="21"/>
        <v/>
      </c>
    </row>
    <row r="266" spans="1:18" s="331" customFormat="1">
      <c r="A266" s="675" t="s">
        <v>10</v>
      </c>
      <c r="B266" s="702"/>
      <c r="C266" s="650" t="s">
        <v>644</v>
      </c>
      <c r="D266" s="703"/>
      <c r="E266" s="641" t="s">
        <v>509</v>
      </c>
      <c r="F266" s="677"/>
      <c r="G266" s="678">
        <v>75000</v>
      </c>
      <c r="H266" s="679">
        <v>1</v>
      </c>
      <c r="I266" s="701"/>
      <c r="J266" s="363">
        <f t="shared" si="25"/>
        <v>75000</v>
      </c>
      <c r="K266" s="679">
        <v>1</v>
      </c>
      <c r="L266" s="701"/>
      <c r="M266" s="363">
        <f t="shared" si="23"/>
        <v>75000</v>
      </c>
      <c r="N266" s="683">
        <f t="shared" si="22"/>
        <v>0</v>
      </c>
      <c r="O266" s="691"/>
      <c r="P266" s="363">
        <f t="shared" si="24"/>
        <v>0</v>
      </c>
      <c r="Q266" s="373"/>
      <c r="R266" s="330" t="str">
        <f t="shared" si="21"/>
        <v/>
      </c>
    </row>
    <row r="267" spans="1:18" s="331" customFormat="1">
      <c r="A267" s="675" t="s">
        <v>10</v>
      </c>
      <c r="B267" s="702"/>
      <c r="C267" s="650" t="s">
        <v>645</v>
      </c>
      <c r="D267" s="703"/>
      <c r="E267" s="641" t="s">
        <v>509</v>
      </c>
      <c r="F267" s="677"/>
      <c r="G267" s="678">
        <v>140000</v>
      </c>
      <c r="H267" s="679">
        <v>1</v>
      </c>
      <c r="I267" s="701"/>
      <c r="J267" s="363">
        <f t="shared" si="25"/>
        <v>140000</v>
      </c>
      <c r="K267" s="679">
        <v>1</v>
      </c>
      <c r="L267" s="701"/>
      <c r="M267" s="363">
        <f t="shared" si="23"/>
        <v>140000</v>
      </c>
      <c r="N267" s="683">
        <f t="shared" si="22"/>
        <v>0</v>
      </c>
      <c r="O267" s="691"/>
      <c r="P267" s="363">
        <f t="shared" si="24"/>
        <v>0</v>
      </c>
      <c r="Q267" s="373"/>
      <c r="R267" s="330" t="str">
        <f t="shared" si="21"/>
        <v/>
      </c>
    </row>
    <row r="268" spans="1:18" s="331" customFormat="1">
      <c r="A268" s="675" t="s">
        <v>10</v>
      </c>
      <c r="B268" s="702"/>
      <c r="C268" s="650" t="s">
        <v>646</v>
      </c>
      <c r="D268" s="703"/>
      <c r="E268" s="641" t="s">
        <v>509</v>
      </c>
      <c r="F268" s="677"/>
      <c r="G268" s="678">
        <v>80000</v>
      </c>
      <c r="H268" s="679">
        <v>1</v>
      </c>
      <c r="I268" s="701"/>
      <c r="J268" s="363">
        <f t="shared" si="25"/>
        <v>80000</v>
      </c>
      <c r="K268" s="679">
        <v>1</v>
      </c>
      <c r="L268" s="701"/>
      <c r="M268" s="363">
        <f t="shared" si="23"/>
        <v>80000</v>
      </c>
      <c r="N268" s="683">
        <f t="shared" si="22"/>
        <v>0</v>
      </c>
      <c r="O268" s="691"/>
      <c r="P268" s="363">
        <f t="shared" si="24"/>
        <v>0</v>
      </c>
      <c r="Q268" s="373"/>
      <c r="R268" s="330" t="str">
        <f t="shared" si="21"/>
        <v/>
      </c>
    </row>
    <row r="269" spans="1:18" s="331" customFormat="1">
      <c r="A269" s="675" t="s">
        <v>10</v>
      </c>
      <c r="B269" s="702"/>
      <c r="C269" s="650" t="s">
        <v>559</v>
      </c>
      <c r="D269" s="703"/>
      <c r="E269" s="641" t="s">
        <v>509</v>
      </c>
      <c r="F269" s="677"/>
      <c r="G269" s="678">
        <v>30000</v>
      </c>
      <c r="H269" s="679">
        <v>1</v>
      </c>
      <c r="I269" s="701"/>
      <c r="J269" s="363">
        <f t="shared" si="25"/>
        <v>30000</v>
      </c>
      <c r="K269" s="679">
        <v>1</v>
      </c>
      <c r="L269" s="701"/>
      <c r="M269" s="363">
        <f t="shared" si="23"/>
        <v>30000</v>
      </c>
      <c r="N269" s="683">
        <f t="shared" si="22"/>
        <v>0</v>
      </c>
      <c r="O269" s="691"/>
      <c r="P269" s="363">
        <f t="shared" si="24"/>
        <v>0</v>
      </c>
      <c r="Q269" s="373"/>
      <c r="R269" s="330" t="str">
        <f t="shared" si="21"/>
        <v/>
      </c>
    </row>
    <row r="270" spans="1:18" s="331" customFormat="1">
      <c r="A270" s="675" t="s">
        <v>10</v>
      </c>
      <c r="B270" s="702"/>
      <c r="C270" s="650" t="s">
        <v>616</v>
      </c>
      <c r="D270" s="703" t="s">
        <v>617</v>
      </c>
      <c r="E270" s="641" t="s">
        <v>569</v>
      </c>
      <c r="F270" s="677"/>
      <c r="G270" s="678">
        <v>6200</v>
      </c>
      <c r="H270" s="679">
        <v>38</v>
      </c>
      <c r="I270" s="701"/>
      <c r="J270" s="363">
        <f t="shared" si="25"/>
        <v>235600</v>
      </c>
      <c r="K270" s="679">
        <v>38</v>
      </c>
      <c r="L270" s="701"/>
      <c r="M270" s="363">
        <f t="shared" si="23"/>
        <v>235600</v>
      </c>
      <c r="N270" s="683">
        <f t="shared" si="22"/>
        <v>0</v>
      </c>
      <c r="O270" s="691"/>
      <c r="P270" s="363">
        <f t="shared" si="24"/>
        <v>0</v>
      </c>
      <c r="Q270" s="373"/>
      <c r="R270" s="330" t="str">
        <f t="shared" si="21"/>
        <v/>
      </c>
    </row>
    <row r="271" spans="1:18" s="331" customFormat="1">
      <c r="A271" s="675" t="s">
        <v>9</v>
      </c>
      <c r="B271" s="702"/>
      <c r="C271" s="650" t="s">
        <v>618</v>
      </c>
      <c r="D271" s="703"/>
      <c r="E271" s="641" t="s">
        <v>569</v>
      </c>
      <c r="F271" s="677"/>
      <c r="G271" s="678">
        <v>4000</v>
      </c>
      <c r="H271" s="679">
        <v>38</v>
      </c>
      <c r="I271" s="701"/>
      <c r="J271" s="363">
        <f t="shared" si="25"/>
        <v>152000</v>
      </c>
      <c r="K271" s="679">
        <v>38</v>
      </c>
      <c r="L271" s="701"/>
      <c r="M271" s="363">
        <f t="shared" si="23"/>
        <v>152000</v>
      </c>
      <c r="N271" s="683">
        <f t="shared" si="22"/>
        <v>0</v>
      </c>
      <c r="O271" s="691"/>
      <c r="P271" s="363">
        <f t="shared" si="24"/>
        <v>0</v>
      </c>
      <c r="Q271" s="373"/>
      <c r="R271" s="330" t="str">
        <f t="shared" si="21"/>
        <v/>
      </c>
    </row>
    <row r="272" spans="1:18" s="331" customFormat="1">
      <c r="A272" s="675"/>
      <c r="B272" s="702"/>
      <c r="C272" s="650"/>
      <c r="D272" s="369"/>
      <c r="E272" s="368"/>
      <c r="F272" s="677"/>
      <c r="G272" s="678"/>
      <c r="H272" s="679"/>
      <c r="I272" s="701"/>
      <c r="J272" s="363">
        <f t="shared" si="25"/>
        <v>0</v>
      </c>
      <c r="K272" s="679"/>
      <c r="L272" s="701"/>
      <c r="M272" s="363">
        <f t="shared" si="23"/>
        <v>0</v>
      </c>
      <c r="N272" s="683">
        <f t="shared" si="22"/>
        <v>0</v>
      </c>
      <c r="O272" s="691"/>
      <c r="P272" s="363">
        <f t="shared" si="24"/>
        <v>0</v>
      </c>
      <c r="Q272" s="373"/>
      <c r="R272" s="330" t="str">
        <f t="shared" si="21"/>
        <v/>
      </c>
    </row>
    <row r="273" spans="1:18" s="331" customFormat="1">
      <c r="A273" s="675"/>
      <c r="B273" s="702"/>
      <c r="C273" s="650"/>
      <c r="D273" s="369"/>
      <c r="E273" s="368"/>
      <c r="F273" s="677"/>
      <c r="G273" s="678"/>
      <c r="H273" s="679"/>
      <c r="I273" s="701"/>
      <c r="J273" s="363">
        <f t="shared" si="25"/>
        <v>0</v>
      </c>
      <c r="K273" s="679"/>
      <c r="L273" s="701"/>
      <c r="M273" s="363">
        <f t="shared" si="23"/>
        <v>0</v>
      </c>
      <c r="N273" s="683">
        <f t="shared" si="22"/>
        <v>0</v>
      </c>
      <c r="O273" s="691"/>
      <c r="P273" s="363">
        <f t="shared" si="24"/>
        <v>0</v>
      </c>
      <c r="Q273" s="373"/>
      <c r="R273" s="330" t="str">
        <f t="shared" si="21"/>
        <v/>
      </c>
    </row>
    <row r="274" spans="1:18" s="331" customFormat="1">
      <c r="A274" s="675"/>
      <c r="B274" s="702"/>
      <c r="C274" s="650"/>
      <c r="D274" s="369"/>
      <c r="E274" s="368"/>
      <c r="F274" s="677"/>
      <c r="G274" s="678"/>
      <c r="H274" s="679"/>
      <c r="I274" s="701"/>
      <c r="J274" s="363">
        <f t="shared" si="25"/>
        <v>0</v>
      </c>
      <c r="K274" s="679"/>
      <c r="L274" s="701"/>
      <c r="M274" s="363">
        <f t="shared" si="23"/>
        <v>0</v>
      </c>
      <c r="N274" s="683">
        <f t="shared" si="22"/>
        <v>0</v>
      </c>
      <c r="O274" s="691"/>
      <c r="P274" s="363">
        <f t="shared" si="24"/>
        <v>0</v>
      </c>
      <c r="Q274" s="373"/>
      <c r="R274" s="330" t="str">
        <f t="shared" si="21"/>
        <v/>
      </c>
    </row>
    <row r="275" spans="1:18" s="331" customFormat="1">
      <c r="A275" s="675"/>
      <c r="B275" s="702"/>
      <c r="C275" s="650"/>
      <c r="D275" s="369"/>
      <c r="E275" s="368"/>
      <c r="F275" s="677"/>
      <c r="G275" s="678"/>
      <c r="H275" s="679"/>
      <c r="I275" s="701"/>
      <c r="J275" s="363">
        <f t="shared" si="25"/>
        <v>0</v>
      </c>
      <c r="K275" s="679"/>
      <c r="L275" s="701"/>
      <c r="M275" s="363">
        <f t="shared" si="23"/>
        <v>0</v>
      </c>
      <c r="N275" s="683">
        <f t="shared" si="22"/>
        <v>0</v>
      </c>
      <c r="O275" s="691"/>
      <c r="P275" s="363">
        <f t="shared" si="24"/>
        <v>0</v>
      </c>
      <c r="Q275" s="373"/>
      <c r="R275" s="330" t="str">
        <f t="shared" si="21"/>
        <v/>
      </c>
    </row>
    <row r="276" spans="1:18" s="331" customFormat="1">
      <c r="A276" s="675"/>
      <c r="B276" s="702"/>
      <c r="C276" s="650"/>
      <c r="D276" s="369"/>
      <c r="E276" s="368"/>
      <c r="F276" s="677"/>
      <c r="G276" s="678"/>
      <c r="H276" s="679"/>
      <c r="I276" s="701"/>
      <c r="J276" s="363">
        <f t="shared" si="25"/>
        <v>0</v>
      </c>
      <c r="K276" s="679"/>
      <c r="L276" s="701"/>
      <c r="M276" s="363">
        <f t="shared" si="23"/>
        <v>0</v>
      </c>
      <c r="N276" s="683">
        <f t="shared" si="22"/>
        <v>0</v>
      </c>
      <c r="O276" s="691"/>
      <c r="P276" s="363">
        <f t="shared" si="24"/>
        <v>0</v>
      </c>
      <c r="Q276" s="373"/>
      <c r="R276" s="330" t="str">
        <f t="shared" si="21"/>
        <v/>
      </c>
    </row>
    <row r="277" spans="1:18" s="331" customFormat="1">
      <c r="A277" s="675"/>
      <c r="B277" s="702"/>
      <c r="C277" s="650"/>
      <c r="D277" s="369"/>
      <c r="E277" s="368"/>
      <c r="F277" s="677"/>
      <c r="G277" s="678"/>
      <c r="H277" s="679"/>
      <c r="I277" s="701"/>
      <c r="J277" s="363">
        <f t="shared" si="25"/>
        <v>0</v>
      </c>
      <c r="K277" s="679"/>
      <c r="L277" s="701"/>
      <c r="M277" s="363">
        <f t="shared" si="23"/>
        <v>0</v>
      </c>
      <c r="N277" s="683">
        <f t="shared" si="22"/>
        <v>0</v>
      </c>
      <c r="O277" s="691"/>
      <c r="P277" s="363">
        <f t="shared" si="24"/>
        <v>0</v>
      </c>
      <c r="Q277" s="373"/>
      <c r="R277" s="330" t="str">
        <f t="shared" si="21"/>
        <v/>
      </c>
    </row>
    <row r="278" spans="1:18" s="331" customFormat="1">
      <c r="A278" s="675"/>
      <c r="B278" s="702"/>
      <c r="C278" s="650"/>
      <c r="D278" s="369"/>
      <c r="E278" s="368"/>
      <c r="F278" s="677"/>
      <c r="G278" s="678"/>
      <c r="H278" s="679"/>
      <c r="I278" s="701"/>
      <c r="J278" s="363">
        <f t="shared" si="25"/>
        <v>0</v>
      </c>
      <c r="K278" s="679"/>
      <c r="L278" s="701"/>
      <c r="M278" s="363">
        <f t="shared" si="23"/>
        <v>0</v>
      </c>
      <c r="N278" s="683">
        <f t="shared" si="22"/>
        <v>0</v>
      </c>
      <c r="O278" s="691"/>
      <c r="P278" s="363">
        <f t="shared" si="24"/>
        <v>0</v>
      </c>
      <c r="Q278" s="373"/>
      <c r="R278" s="330" t="str">
        <f t="shared" si="21"/>
        <v/>
      </c>
    </row>
    <row r="279" spans="1:18" s="331" customFormat="1">
      <c r="A279" s="675"/>
      <c r="B279" s="702"/>
      <c r="C279" s="650"/>
      <c r="D279" s="369"/>
      <c r="E279" s="368"/>
      <c r="F279" s="677"/>
      <c r="G279" s="678"/>
      <c r="H279" s="679"/>
      <c r="I279" s="701"/>
      <c r="J279" s="363">
        <f t="shared" si="25"/>
        <v>0</v>
      </c>
      <c r="K279" s="679"/>
      <c r="L279" s="701"/>
      <c r="M279" s="363">
        <f t="shared" si="23"/>
        <v>0</v>
      </c>
      <c r="N279" s="683">
        <f t="shared" si="22"/>
        <v>0</v>
      </c>
      <c r="O279" s="691"/>
      <c r="P279" s="363">
        <f t="shared" si="24"/>
        <v>0</v>
      </c>
      <c r="Q279" s="373"/>
      <c r="R279" s="330" t="str">
        <f t="shared" si="21"/>
        <v/>
      </c>
    </row>
    <row r="280" spans="1:18" s="331" customFormat="1">
      <c r="A280" s="675"/>
      <c r="B280" s="702"/>
      <c r="C280" s="650"/>
      <c r="D280" s="369"/>
      <c r="E280" s="368"/>
      <c r="F280" s="677"/>
      <c r="G280" s="678"/>
      <c r="H280" s="679"/>
      <c r="I280" s="701"/>
      <c r="J280" s="363">
        <f t="shared" si="25"/>
        <v>0</v>
      </c>
      <c r="K280" s="679"/>
      <c r="L280" s="701"/>
      <c r="M280" s="363">
        <f t="shared" si="23"/>
        <v>0</v>
      </c>
      <c r="N280" s="683">
        <f t="shared" si="22"/>
        <v>0</v>
      </c>
      <c r="O280" s="691"/>
      <c r="P280" s="363">
        <f t="shared" si="24"/>
        <v>0</v>
      </c>
      <c r="Q280" s="373"/>
      <c r="R280" s="330" t="str">
        <f t="shared" si="21"/>
        <v/>
      </c>
    </row>
    <row r="281" spans="1:18" s="331" customFormat="1">
      <c r="A281" s="675"/>
      <c r="B281" s="702"/>
      <c r="C281" s="650"/>
      <c r="D281" s="369"/>
      <c r="E281" s="368"/>
      <c r="F281" s="677"/>
      <c r="G281" s="678"/>
      <c r="H281" s="679"/>
      <c r="I281" s="701"/>
      <c r="J281" s="363">
        <f t="shared" si="25"/>
        <v>0</v>
      </c>
      <c r="K281" s="679"/>
      <c r="L281" s="701"/>
      <c r="M281" s="363">
        <f t="shared" si="23"/>
        <v>0</v>
      </c>
      <c r="N281" s="683">
        <f t="shared" si="22"/>
        <v>0</v>
      </c>
      <c r="O281" s="691"/>
      <c r="P281" s="363">
        <f t="shared" si="24"/>
        <v>0</v>
      </c>
      <c r="Q281" s="373"/>
      <c r="R281" s="330" t="str">
        <f t="shared" si="21"/>
        <v/>
      </c>
    </row>
    <row r="282" spans="1:18" s="331" customFormat="1">
      <c r="A282" s="675"/>
      <c r="B282" s="702"/>
      <c r="C282" s="650"/>
      <c r="D282" s="369"/>
      <c r="E282" s="368"/>
      <c r="F282" s="677"/>
      <c r="G282" s="678"/>
      <c r="H282" s="679"/>
      <c r="I282" s="701"/>
      <c r="J282" s="363">
        <f t="shared" si="25"/>
        <v>0</v>
      </c>
      <c r="K282" s="679"/>
      <c r="L282" s="701"/>
      <c r="M282" s="363">
        <f t="shared" si="23"/>
        <v>0</v>
      </c>
      <c r="N282" s="683">
        <f t="shared" si="22"/>
        <v>0</v>
      </c>
      <c r="O282" s="691"/>
      <c r="P282" s="363">
        <f t="shared" si="24"/>
        <v>0</v>
      </c>
      <c r="Q282" s="373"/>
      <c r="R282" s="330" t="str">
        <f t="shared" si="21"/>
        <v/>
      </c>
    </row>
    <row r="283" spans="1:18" s="331" customFormat="1">
      <c r="A283" s="675"/>
      <c r="B283" s="702"/>
      <c r="C283" s="650"/>
      <c r="D283" s="369"/>
      <c r="E283" s="368"/>
      <c r="F283" s="677"/>
      <c r="G283" s="678"/>
      <c r="H283" s="679"/>
      <c r="I283" s="701"/>
      <c r="J283" s="363">
        <f t="shared" si="25"/>
        <v>0</v>
      </c>
      <c r="K283" s="679"/>
      <c r="L283" s="701"/>
      <c r="M283" s="363">
        <f t="shared" si="23"/>
        <v>0</v>
      </c>
      <c r="N283" s="683">
        <f t="shared" si="22"/>
        <v>0</v>
      </c>
      <c r="O283" s="691"/>
      <c r="P283" s="363">
        <f t="shared" si="24"/>
        <v>0</v>
      </c>
      <c r="Q283" s="373"/>
      <c r="R283" s="330" t="str">
        <f t="shared" si="21"/>
        <v/>
      </c>
    </row>
    <row r="284" spans="1:18" s="331" customFormat="1">
      <c r="A284" s="675"/>
      <c r="B284" s="702"/>
      <c r="C284" s="650"/>
      <c r="D284" s="369"/>
      <c r="E284" s="368"/>
      <c r="F284" s="677"/>
      <c r="G284" s="678"/>
      <c r="H284" s="679"/>
      <c r="I284" s="701"/>
      <c r="J284" s="363">
        <f t="shared" si="25"/>
        <v>0</v>
      </c>
      <c r="K284" s="679"/>
      <c r="L284" s="701"/>
      <c r="M284" s="363">
        <f t="shared" si="23"/>
        <v>0</v>
      </c>
      <c r="N284" s="683">
        <f t="shared" si="22"/>
        <v>0</v>
      </c>
      <c r="O284" s="691"/>
      <c r="P284" s="363">
        <f t="shared" si="24"/>
        <v>0</v>
      </c>
      <c r="Q284" s="373"/>
      <c r="R284" s="330" t="str">
        <f t="shared" si="21"/>
        <v/>
      </c>
    </row>
    <row r="285" spans="1:18" s="331" customFormat="1">
      <c r="A285" s="675"/>
      <c r="B285" s="702"/>
      <c r="C285" s="650"/>
      <c r="D285" s="369"/>
      <c r="E285" s="368"/>
      <c r="F285" s="677"/>
      <c r="G285" s="678"/>
      <c r="H285" s="679"/>
      <c r="I285" s="701"/>
      <c r="J285" s="363">
        <f t="shared" si="25"/>
        <v>0</v>
      </c>
      <c r="K285" s="679"/>
      <c r="L285" s="701"/>
      <c r="M285" s="363">
        <f t="shared" si="23"/>
        <v>0</v>
      </c>
      <c r="N285" s="683">
        <f t="shared" si="22"/>
        <v>0</v>
      </c>
      <c r="O285" s="691"/>
      <c r="P285" s="363">
        <f t="shared" si="24"/>
        <v>0</v>
      </c>
      <c r="Q285" s="373"/>
      <c r="R285" s="330" t="str">
        <f t="shared" si="21"/>
        <v/>
      </c>
    </row>
    <row r="286" spans="1:18" s="331" customFormat="1">
      <c r="A286" s="675"/>
      <c r="B286" s="702"/>
      <c r="C286" s="650"/>
      <c r="D286" s="369"/>
      <c r="E286" s="368"/>
      <c r="F286" s="677"/>
      <c r="G286" s="678"/>
      <c r="H286" s="679"/>
      <c r="I286" s="701"/>
      <c r="J286" s="363">
        <f t="shared" si="25"/>
        <v>0</v>
      </c>
      <c r="K286" s="679"/>
      <c r="L286" s="701"/>
      <c r="M286" s="363">
        <f t="shared" si="23"/>
        <v>0</v>
      </c>
      <c r="N286" s="683">
        <f t="shared" si="22"/>
        <v>0</v>
      </c>
      <c r="O286" s="691"/>
      <c r="P286" s="363">
        <f t="shared" si="24"/>
        <v>0</v>
      </c>
      <c r="Q286" s="373"/>
      <c r="R286" s="330" t="str">
        <f t="shared" si="21"/>
        <v/>
      </c>
    </row>
    <row r="287" spans="1:18" s="331" customFormat="1">
      <c r="A287" s="675"/>
      <c r="B287" s="702"/>
      <c r="C287" s="650"/>
      <c r="D287" s="369"/>
      <c r="E287" s="368"/>
      <c r="F287" s="677"/>
      <c r="G287" s="678"/>
      <c r="H287" s="679"/>
      <c r="I287" s="701"/>
      <c r="J287" s="363">
        <f t="shared" si="25"/>
        <v>0</v>
      </c>
      <c r="K287" s="679"/>
      <c r="L287" s="701"/>
      <c r="M287" s="363">
        <f t="shared" si="23"/>
        <v>0</v>
      </c>
      <c r="N287" s="683">
        <f t="shared" si="22"/>
        <v>0</v>
      </c>
      <c r="O287" s="691"/>
      <c r="P287" s="363">
        <f t="shared" si="24"/>
        <v>0</v>
      </c>
      <c r="Q287" s="373"/>
      <c r="R287" s="330" t="str">
        <f t="shared" si="21"/>
        <v/>
      </c>
    </row>
    <row r="288" spans="1:18" s="331" customFormat="1">
      <c r="A288" s="675"/>
      <c r="B288" s="702"/>
      <c r="C288" s="650"/>
      <c r="D288" s="369"/>
      <c r="E288" s="368"/>
      <c r="F288" s="677"/>
      <c r="G288" s="678"/>
      <c r="H288" s="679"/>
      <c r="I288" s="701"/>
      <c r="J288" s="363">
        <f t="shared" si="25"/>
        <v>0</v>
      </c>
      <c r="K288" s="679"/>
      <c r="L288" s="701"/>
      <c r="M288" s="363">
        <f t="shared" si="23"/>
        <v>0</v>
      </c>
      <c r="N288" s="683">
        <f t="shared" si="22"/>
        <v>0</v>
      </c>
      <c r="O288" s="691"/>
      <c r="P288" s="363">
        <f t="shared" si="24"/>
        <v>0</v>
      </c>
      <c r="Q288" s="373"/>
      <c r="R288" s="330" t="str">
        <f t="shared" si="21"/>
        <v/>
      </c>
    </row>
    <row r="289" spans="1:18" s="331" customFormat="1">
      <c r="A289" s="675"/>
      <c r="B289" s="702"/>
      <c r="C289" s="650"/>
      <c r="D289" s="369"/>
      <c r="E289" s="368"/>
      <c r="F289" s="677"/>
      <c r="G289" s="678"/>
      <c r="H289" s="679"/>
      <c r="I289" s="701"/>
      <c r="J289" s="363">
        <f t="shared" si="25"/>
        <v>0</v>
      </c>
      <c r="K289" s="679"/>
      <c r="L289" s="701"/>
      <c r="M289" s="363">
        <f t="shared" si="23"/>
        <v>0</v>
      </c>
      <c r="N289" s="683">
        <f t="shared" si="22"/>
        <v>0</v>
      </c>
      <c r="O289" s="691"/>
      <c r="P289" s="363">
        <f t="shared" si="24"/>
        <v>0</v>
      </c>
      <c r="Q289" s="373"/>
      <c r="R289" s="330" t="str">
        <f t="shared" si="21"/>
        <v/>
      </c>
    </row>
    <row r="290" spans="1:18" s="331" customFormat="1">
      <c r="A290" s="675"/>
      <c r="B290" s="702"/>
      <c r="C290" s="650"/>
      <c r="D290" s="369"/>
      <c r="E290" s="368"/>
      <c r="F290" s="677"/>
      <c r="G290" s="678"/>
      <c r="H290" s="679"/>
      <c r="I290" s="701"/>
      <c r="J290" s="363">
        <f t="shared" si="25"/>
        <v>0</v>
      </c>
      <c r="K290" s="679"/>
      <c r="L290" s="701"/>
      <c r="M290" s="363">
        <f t="shared" si="23"/>
        <v>0</v>
      </c>
      <c r="N290" s="683">
        <f t="shared" si="22"/>
        <v>0</v>
      </c>
      <c r="O290" s="691"/>
      <c r="P290" s="363">
        <f t="shared" si="24"/>
        <v>0</v>
      </c>
      <c r="Q290" s="373"/>
      <c r="R290" s="330" t="str">
        <f t="shared" si="21"/>
        <v/>
      </c>
    </row>
    <row r="291" spans="1:18" s="331" customFormat="1">
      <c r="A291" s="675"/>
      <c r="B291" s="702"/>
      <c r="C291" s="650"/>
      <c r="D291" s="369"/>
      <c r="E291" s="368"/>
      <c r="F291" s="677"/>
      <c r="G291" s="678"/>
      <c r="H291" s="679"/>
      <c r="I291" s="701"/>
      <c r="J291" s="363">
        <f t="shared" si="25"/>
        <v>0</v>
      </c>
      <c r="K291" s="679"/>
      <c r="L291" s="701"/>
      <c r="M291" s="363">
        <f t="shared" si="23"/>
        <v>0</v>
      </c>
      <c r="N291" s="683">
        <f t="shared" si="22"/>
        <v>0</v>
      </c>
      <c r="O291" s="691"/>
      <c r="P291" s="363">
        <f t="shared" si="24"/>
        <v>0</v>
      </c>
      <c r="Q291" s="373"/>
      <c r="R291" s="330" t="str">
        <f t="shared" si="21"/>
        <v/>
      </c>
    </row>
    <row r="292" spans="1:18" s="331" customFormat="1">
      <c r="A292" s="675"/>
      <c r="B292" s="702"/>
      <c r="C292" s="650"/>
      <c r="D292" s="369"/>
      <c r="E292" s="368"/>
      <c r="F292" s="677"/>
      <c r="G292" s="678"/>
      <c r="H292" s="679"/>
      <c r="I292" s="701"/>
      <c r="J292" s="363">
        <f t="shared" si="25"/>
        <v>0</v>
      </c>
      <c r="K292" s="679"/>
      <c r="L292" s="701"/>
      <c r="M292" s="363">
        <f t="shared" si="23"/>
        <v>0</v>
      </c>
      <c r="N292" s="683">
        <f t="shared" si="22"/>
        <v>0</v>
      </c>
      <c r="O292" s="691"/>
      <c r="P292" s="363">
        <f t="shared" si="24"/>
        <v>0</v>
      </c>
      <c r="Q292" s="373"/>
      <c r="R292" s="330" t="str">
        <f t="shared" si="21"/>
        <v/>
      </c>
    </row>
    <row r="293" spans="1:18" s="331" customFormat="1">
      <c r="A293" s="675"/>
      <c r="B293" s="702"/>
      <c r="C293" s="650"/>
      <c r="D293" s="369"/>
      <c r="E293" s="368"/>
      <c r="F293" s="677"/>
      <c r="G293" s="678"/>
      <c r="H293" s="679"/>
      <c r="I293" s="701"/>
      <c r="J293" s="363">
        <f t="shared" si="25"/>
        <v>0</v>
      </c>
      <c r="K293" s="679"/>
      <c r="L293" s="701"/>
      <c r="M293" s="363">
        <f t="shared" si="23"/>
        <v>0</v>
      </c>
      <c r="N293" s="683">
        <f t="shared" si="22"/>
        <v>0</v>
      </c>
      <c r="O293" s="691"/>
      <c r="P293" s="363">
        <f t="shared" si="24"/>
        <v>0</v>
      </c>
      <c r="Q293" s="373"/>
      <c r="R293" s="330" t="str">
        <f t="shared" si="21"/>
        <v/>
      </c>
    </row>
    <row r="294" spans="1:18" s="331" customFormat="1">
      <c r="A294" s="675"/>
      <c r="B294" s="702"/>
      <c r="C294" s="650"/>
      <c r="D294" s="369"/>
      <c r="E294" s="368"/>
      <c r="F294" s="677"/>
      <c r="G294" s="678"/>
      <c r="H294" s="679"/>
      <c r="I294" s="701"/>
      <c r="J294" s="363">
        <f t="shared" si="25"/>
        <v>0</v>
      </c>
      <c r="K294" s="679"/>
      <c r="L294" s="701"/>
      <c r="M294" s="363">
        <f t="shared" si="23"/>
        <v>0</v>
      </c>
      <c r="N294" s="683">
        <f t="shared" si="22"/>
        <v>0</v>
      </c>
      <c r="O294" s="691"/>
      <c r="P294" s="363">
        <f t="shared" si="24"/>
        <v>0</v>
      </c>
      <c r="Q294" s="373"/>
      <c r="R294" s="330" t="str">
        <f t="shared" si="21"/>
        <v/>
      </c>
    </row>
    <row r="295" spans="1:18" s="331" customFormat="1">
      <c r="A295" s="675"/>
      <c r="B295" s="702"/>
      <c r="C295" s="650"/>
      <c r="D295" s="369"/>
      <c r="E295" s="368"/>
      <c r="F295" s="677"/>
      <c r="G295" s="678"/>
      <c r="H295" s="679"/>
      <c r="I295" s="701"/>
      <c r="J295" s="363">
        <f t="shared" si="25"/>
        <v>0</v>
      </c>
      <c r="K295" s="679"/>
      <c r="L295" s="701"/>
      <c r="M295" s="363">
        <f t="shared" si="23"/>
        <v>0</v>
      </c>
      <c r="N295" s="683">
        <f t="shared" si="22"/>
        <v>0</v>
      </c>
      <c r="O295" s="691"/>
      <c r="P295" s="363">
        <f t="shared" si="24"/>
        <v>0</v>
      </c>
      <c r="Q295" s="373"/>
      <c r="R295" s="330" t="str">
        <f t="shared" si="21"/>
        <v/>
      </c>
    </row>
    <row r="296" spans="1:18" s="331" customFormat="1">
      <c r="A296" s="675"/>
      <c r="B296" s="702"/>
      <c r="C296" s="650"/>
      <c r="D296" s="369"/>
      <c r="E296" s="368"/>
      <c r="F296" s="677"/>
      <c r="G296" s="678"/>
      <c r="H296" s="679"/>
      <c r="I296" s="701"/>
      <c r="J296" s="363">
        <f t="shared" si="25"/>
        <v>0</v>
      </c>
      <c r="K296" s="679"/>
      <c r="L296" s="701"/>
      <c r="M296" s="363">
        <f t="shared" si="23"/>
        <v>0</v>
      </c>
      <c r="N296" s="683">
        <f t="shared" si="22"/>
        <v>0</v>
      </c>
      <c r="O296" s="691"/>
      <c r="P296" s="363">
        <f t="shared" si="24"/>
        <v>0</v>
      </c>
      <c r="Q296" s="373"/>
      <c r="R296" s="330" t="str">
        <f t="shared" si="21"/>
        <v/>
      </c>
    </row>
    <row r="297" spans="1:18" s="331" customFormat="1">
      <c r="A297" s="675"/>
      <c r="B297" s="702"/>
      <c r="C297" s="650"/>
      <c r="D297" s="369"/>
      <c r="E297" s="368"/>
      <c r="F297" s="677"/>
      <c r="G297" s="678"/>
      <c r="H297" s="679"/>
      <c r="I297" s="701"/>
      <c r="J297" s="363">
        <f t="shared" si="25"/>
        <v>0</v>
      </c>
      <c r="K297" s="679"/>
      <c r="L297" s="701"/>
      <c r="M297" s="363">
        <f t="shared" si="23"/>
        <v>0</v>
      </c>
      <c r="N297" s="683">
        <f t="shared" si="22"/>
        <v>0</v>
      </c>
      <c r="O297" s="691"/>
      <c r="P297" s="363">
        <f t="shared" si="24"/>
        <v>0</v>
      </c>
      <c r="Q297" s="373"/>
      <c r="R297" s="330" t="str">
        <f t="shared" si="21"/>
        <v/>
      </c>
    </row>
    <row r="298" spans="1:18" s="331" customFormat="1">
      <c r="A298" s="675"/>
      <c r="B298" s="702"/>
      <c r="C298" s="650"/>
      <c r="D298" s="369"/>
      <c r="E298" s="368"/>
      <c r="F298" s="677"/>
      <c r="G298" s="678"/>
      <c r="H298" s="679"/>
      <c r="I298" s="701"/>
      <c r="J298" s="363">
        <f t="shared" si="25"/>
        <v>0</v>
      </c>
      <c r="K298" s="679"/>
      <c r="L298" s="701"/>
      <c r="M298" s="363">
        <f>$G298*K298</f>
        <v>0</v>
      </c>
      <c r="N298" s="683">
        <f t="shared" si="22"/>
        <v>0</v>
      </c>
      <c r="O298" s="691"/>
      <c r="P298" s="363">
        <f t="shared" si="24"/>
        <v>0</v>
      </c>
      <c r="Q298" s="373"/>
      <c r="R298" s="330" t="str">
        <f t="shared" si="21"/>
        <v/>
      </c>
    </row>
    <row r="299" spans="1:18" s="331" customFormat="1">
      <c r="A299" s="675"/>
      <c r="B299" s="702"/>
      <c r="C299" s="650"/>
      <c r="D299" s="369"/>
      <c r="E299" s="368"/>
      <c r="F299" s="677"/>
      <c r="G299" s="678"/>
      <c r="H299" s="679"/>
      <c r="I299" s="701"/>
      <c r="J299" s="363">
        <f t="shared" si="25"/>
        <v>0</v>
      </c>
      <c r="K299" s="679"/>
      <c r="L299" s="701"/>
      <c r="M299" s="363">
        <f t="shared" ref="M299:M307" si="26">$G299*K299</f>
        <v>0</v>
      </c>
      <c r="N299" s="683">
        <f t="shared" si="22"/>
        <v>0</v>
      </c>
      <c r="O299" s="691"/>
      <c r="P299" s="363">
        <f t="shared" si="24"/>
        <v>0</v>
      </c>
      <c r="Q299" s="373"/>
      <c r="R299" s="330" t="str">
        <f t="shared" si="21"/>
        <v/>
      </c>
    </row>
    <row r="300" spans="1:18" s="331" customFormat="1">
      <c r="A300" s="675"/>
      <c r="B300" s="702"/>
      <c r="C300" s="650"/>
      <c r="D300" s="369"/>
      <c r="E300" s="368"/>
      <c r="F300" s="677"/>
      <c r="G300" s="678"/>
      <c r="H300" s="679"/>
      <c r="I300" s="701"/>
      <c r="J300" s="363">
        <f t="shared" si="25"/>
        <v>0</v>
      </c>
      <c r="K300" s="679"/>
      <c r="L300" s="701"/>
      <c r="M300" s="363">
        <f t="shared" si="26"/>
        <v>0</v>
      </c>
      <c r="N300" s="683">
        <f t="shared" si="22"/>
        <v>0</v>
      </c>
      <c r="O300" s="691"/>
      <c r="P300" s="363">
        <f t="shared" si="24"/>
        <v>0</v>
      </c>
      <c r="Q300" s="373"/>
      <c r="R300" s="330" t="str">
        <f t="shared" si="21"/>
        <v/>
      </c>
    </row>
    <row r="301" spans="1:18" s="331" customFormat="1">
      <c r="A301" s="675"/>
      <c r="B301" s="702"/>
      <c r="C301" s="650"/>
      <c r="D301" s="369"/>
      <c r="E301" s="368"/>
      <c r="F301" s="688"/>
      <c r="G301" s="678"/>
      <c r="H301" s="679"/>
      <c r="I301" s="701"/>
      <c r="J301" s="363">
        <f t="shared" si="25"/>
        <v>0</v>
      </c>
      <c r="K301" s="679"/>
      <c r="L301" s="701"/>
      <c r="M301" s="363">
        <f t="shared" si="26"/>
        <v>0</v>
      </c>
      <c r="N301" s="683">
        <f t="shared" si="22"/>
        <v>0</v>
      </c>
      <c r="O301" s="691"/>
      <c r="P301" s="363">
        <f t="shared" si="24"/>
        <v>0</v>
      </c>
      <c r="Q301" s="373"/>
      <c r="R301" s="330" t="str">
        <f t="shared" si="21"/>
        <v/>
      </c>
    </row>
    <row r="302" spans="1:18" s="331" customFormat="1">
      <c r="A302" s="675"/>
      <c r="B302" s="702"/>
      <c r="C302" s="650"/>
      <c r="D302" s="369"/>
      <c r="E302" s="368"/>
      <c r="F302" s="688"/>
      <c r="G302" s="678"/>
      <c r="H302" s="679"/>
      <c r="I302" s="701"/>
      <c r="J302" s="363">
        <f t="shared" si="25"/>
        <v>0</v>
      </c>
      <c r="K302" s="679"/>
      <c r="L302" s="701"/>
      <c r="M302" s="363">
        <f t="shared" si="26"/>
        <v>0</v>
      </c>
      <c r="N302" s="683">
        <f t="shared" si="22"/>
        <v>0</v>
      </c>
      <c r="O302" s="691"/>
      <c r="P302" s="363">
        <f t="shared" si="24"/>
        <v>0</v>
      </c>
      <c r="Q302" s="373"/>
      <c r="R302" s="330" t="str">
        <f t="shared" si="21"/>
        <v/>
      </c>
    </row>
    <row r="303" spans="1:18" s="331" customFormat="1">
      <c r="A303" s="675"/>
      <c r="B303" s="702"/>
      <c r="C303" s="650"/>
      <c r="D303" s="369"/>
      <c r="E303" s="368"/>
      <c r="F303" s="688"/>
      <c r="G303" s="678"/>
      <c r="H303" s="679"/>
      <c r="I303" s="701"/>
      <c r="J303" s="363">
        <f t="shared" si="25"/>
        <v>0</v>
      </c>
      <c r="K303" s="679"/>
      <c r="L303" s="701"/>
      <c r="M303" s="363">
        <f t="shared" si="26"/>
        <v>0</v>
      </c>
      <c r="N303" s="683">
        <f t="shared" si="22"/>
        <v>0</v>
      </c>
      <c r="O303" s="691"/>
      <c r="P303" s="363">
        <f t="shared" si="24"/>
        <v>0</v>
      </c>
      <c r="Q303" s="373"/>
      <c r="R303" s="330" t="str">
        <f t="shared" si="21"/>
        <v/>
      </c>
    </row>
    <row r="304" spans="1:18" s="331" customFormat="1">
      <c r="A304" s="675"/>
      <c r="B304" s="702"/>
      <c r="C304" s="650"/>
      <c r="D304" s="369"/>
      <c r="E304" s="368"/>
      <c r="F304" s="688"/>
      <c r="G304" s="678"/>
      <c r="H304" s="679"/>
      <c r="I304" s="701"/>
      <c r="J304" s="363">
        <f t="shared" si="25"/>
        <v>0</v>
      </c>
      <c r="K304" s="679"/>
      <c r="L304" s="701"/>
      <c r="M304" s="363">
        <f t="shared" si="26"/>
        <v>0</v>
      </c>
      <c r="N304" s="683">
        <f t="shared" si="22"/>
        <v>0</v>
      </c>
      <c r="O304" s="691"/>
      <c r="P304" s="363">
        <f t="shared" si="24"/>
        <v>0</v>
      </c>
      <c r="Q304" s="373"/>
      <c r="R304" s="330" t="str">
        <f t="shared" si="21"/>
        <v/>
      </c>
    </row>
    <row r="305" spans="1:21" s="331" customFormat="1">
      <c r="A305" s="675"/>
      <c r="B305" s="702"/>
      <c r="C305" s="650"/>
      <c r="D305" s="369"/>
      <c r="E305" s="368"/>
      <c r="F305" s="688"/>
      <c r="G305" s="678"/>
      <c r="H305" s="679"/>
      <c r="I305" s="701"/>
      <c r="J305" s="363">
        <f t="shared" si="25"/>
        <v>0</v>
      </c>
      <c r="K305" s="679"/>
      <c r="L305" s="701"/>
      <c r="M305" s="363">
        <f t="shared" si="26"/>
        <v>0</v>
      </c>
      <c r="N305" s="683">
        <f t="shared" si="22"/>
        <v>0</v>
      </c>
      <c r="O305" s="691"/>
      <c r="P305" s="363">
        <f t="shared" si="24"/>
        <v>0</v>
      </c>
      <c r="Q305" s="373"/>
      <c r="R305" s="330" t="str">
        <f t="shared" si="21"/>
        <v/>
      </c>
    </row>
    <row r="306" spans="1:21" s="331" customFormat="1">
      <c r="A306" s="675"/>
      <c r="B306" s="702"/>
      <c r="C306" s="650"/>
      <c r="D306" s="369"/>
      <c r="E306" s="368"/>
      <c r="F306" s="691"/>
      <c r="G306" s="704"/>
      <c r="H306" s="679"/>
      <c r="I306" s="701"/>
      <c r="J306" s="363">
        <f t="shared" si="25"/>
        <v>0</v>
      </c>
      <c r="K306" s="679"/>
      <c r="L306" s="701"/>
      <c r="M306" s="363">
        <f t="shared" si="26"/>
        <v>0</v>
      </c>
      <c r="N306" s="683">
        <f t="shared" si="22"/>
        <v>0</v>
      </c>
      <c r="O306" s="691"/>
      <c r="P306" s="363">
        <f t="shared" si="24"/>
        <v>0</v>
      </c>
      <c r="Q306" s="373"/>
      <c r="R306" s="330" t="str">
        <f t="shared" si="21"/>
        <v/>
      </c>
    </row>
    <row r="307" spans="1:21" s="331" customFormat="1" ht="14.25" thickBot="1">
      <c r="A307" s="675"/>
      <c r="B307" s="702"/>
      <c r="C307" s="650"/>
      <c r="D307" s="369"/>
      <c r="E307" s="368"/>
      <c r="F307" s="705"/>
      <c r="G307" s="706"/>
      <c r="H307" s="689"/>
      <c r="I307" s="707"/>
      <c r="J307" s="363">
        <f t="shared" si="25"/>
        <v>0</v>
      </c>
      <c r="K307" s="679"/>
      <c r="L307" s="701"/>
      <c r="M307" s="363">
        <f t="shared" si="26"/>
        <v>0</v>
      </c>
      <c r="N307" s="683">
        <f t="shared" si="22"/>
        <v>0</v>
      </c>
      <c r="O307" s="691"/>
      <c r="P307" s="363">
        <f t="shared" si="24"/>
        <v>0</v>
      </c>
      <c r="Q307" s="362"/>
      <c r="R307" s="330" t="str">
        <f t="shared" si="21"/>
        <v/>
      </c>
    </row>
    <row r="308" spans="1:21" s="331" customFormat="1" ht="14.25" thickTop="1">
      <c r="A308" s="361" t="s">
        <v>512</v>
      </c>
      <c r="B308" s="360" t="s">
        <v>573</v>
      </c>
      <c r="C308" s="359"/>
      <c r="D308" s="358" t="s">
        <v>574</v>
      </c>
      <c r="E308" s="357" t="s">
        <v>579</v>
      </c>
      <c r="F308" s="708"/>
      <c r="G308" s="356" t="s">
        <v>647</v>
      </c>
      <c r="H308" s="709" t="s">
        <v>512</v>
      </c>
      <c r="I308" s="710"/>
      <c r="J308" s="354">
        <f>SUMIFS(J258:J307,$A258:$A307,"設備費")</f>
        <v>2670760</v>
      </c>
      <c r="K308" s="709" t="s">
        <v>279</v>
      </c>
      <c r="L308" s="711"/>
      <c r="M308" s="354">
        <f>SUMIFS(M258:M307,$A258:$A307,"設備費")</f>
        <v>2670760</v>
      </c>
      <c r="N308" s="709" t="s">
        <v>279</v>
      </c>
      <c r="O308" s="711"/>
      <c r="P308" s="354">
        <f>SUMIFS(P258:P307,$A258:$A307,"設備費")</f>
        <v>0</v>
      </c>
      <c r="Q308" s="353" t="s">
        <v>512</v>
      </c>
      <c r="R308" s="330" t="str">
        <f t="shared" si="21"/>
        <v/>
      </c>
      <c r="S308" s="331" t="s">
        <v>288</v>
      </c>
    </row>
    <row r="309" spans="1:21" s="331" customFormat="1">
      <c r="A309" s="352" t="s">
        <v>512</v>
      </c>
      <c r="B309" s="351" t="s">
        <v>575</v>
      </c>
      <c r="C309" s="350"/>
      <c r="D309" s="349" t="s">
        <v>649</v>
      </c>
      <c r="E309" s="348" t="s">
        <v>512</v>
      </c>
      <c r="F309" s="712"/>
      <c r="G309" s="347" t="s">
        <v>579</v>
      </c>
      <c r="H309" s="713" t="s">
        <v>647</v>
      </c>
      <c r="I309" s="701"/>
      <c r="J309" s="345">
        <f>SUMIFS(J258:J307,$A258:$A307,"工事費")</f>
        <v>152000</v>
      </c>
      <c r="K309" s="713" t="s">
        <v>279</v>
      </c>
      <c r="L309" s="691"/>
      <c r="M309" s="345">
        <f>SUMIFS(M258:M307,$A258:$A307,"工事費")</f>
        <v>152000</v>
      </c>
      <c r="N309" s="713" t="s">
        <v>279</v>
      </c>
      <c r="O309" s="691"/>
      <c r="P309" s="345">
        <f>SUMIFS(P258:P307,$A258:$A307,"工事費")</f>
        <v>0</v>
      </c>
      <c r="Q309" s="344" t="s">
        <v>512</v>
      </c>
      <c r="R309" s="330" t="str">
        <f t="shared" si="21"/>
        <v/>
      </c>
      <c r="S309" s="343" t="s">
        <v>285</v>
      </c>
      <c r="T309" s="343" t="s">
        <v>576</v>
      </c>
      <c r="U309" s="343" t="s">
        <v>283</v>
      </c>
    </row>
    <row r="310" spans="1:21" s="331" customFormat="1" ht="14.25" thickBot="1">
      <c r="A310" s="342" t="s">
        <v>579</v>
      </c>
      <c r="B310" s="341" t="s">
        <v>577</v>
      </c>
      <c r="C310" s="340"/>
      <c r="D310" s="339" t="s">
        <v>629</v>
      </c>
      <c r="E310" s="338" t="s">
        <v>512</v>
      </c>
      <c r="F310" s="714"/>
      <c r="G310" s="337" t="s">
        <v>512</v>
      </c>
      <c r="H310" s="715" t="s">
        <v>647</v>
      </c>
      <c r="I310" s="716"/>
      <c r="J310" s="336">
        <f>SUM(J258:J307)</f>
        <v>2822760</v>
      </c>
      <c r="K310" s="715" t="s">
        <v>279</v>
      </c>
      <c r="L310" s="717"/>
      <c r="M310" s="336">
        <f>SUM(M258:M307)</f>
        <v>2822760</v>
      </c>
      <c r="N310" s="715" t="s">
        <v>279</v>
      </c>
      <c r="O310" s="717"/>
      <c r="P310" s="334">
        <f>SUM(P258:P307)</f>
        <v>0</v>
      </c>
      <c r="Q310" s="333" t="s">
        <v>512</v>
      </c>
      <c r="R310" s="330" t="str">
        <f t="shared" si="21"/>
        <v/>
      </c>
      <c r="S310" s="332" t="str">
        <f>IF(SUM(J308:J309)=J310,"","入力ミス")</f>
        <v/>
      </c>
      <c r="T310" s="332" t="str">
        <f>IF(SUM(M308:M309)=M310,"","入力ミス")</f>
        <v/>
      </c>
      <c r="U310" s="332" t="str">
        <f>IF(SUM(P308:P309)=P310,"","入力ミス")</f>
        <v/>
      </c>
    </row>
    <row r="311" spans="1:21" s="331" customFormat="1">
      <c r="A311" s="385"/>
      <c r="B311" s="718" t="s">
        <v>650</v>
      </c>
      <c r="C311" s="719"/>
      <c r="D311" s="382" t="s">
        <v>581</v>
      </c>
      <c r="E311" s="381"/>
      <c r="F311" s="691"/>
      <c r="G311" s="345"/>
      <c r="H311" s="720"/>
      <c r="I311" s="1433"/>
      <c r="J311" s="1434"/>
      <c r="K311" s="720"/>
      <c r="L311" s="1433"/>
      <c r="M311" s="1434"/>
      <c r="N311" s="720"/>
      <c r="O311" s="1433"/>
      <c r="P311" s="1435"/>
      <c r="Q311" s="378"/>
    </row>
    <row r="312" spans="1:21" s="331" customFormat="1">
      <c r="A312" s="675"/>
      <c r="B312" s="699"/>
      <c r="C312" s="650"/>
      <c r="D312" s="376"/>
      <c r="E312" s="368"/>
      <c r="F312" s="677"/>
      <c r="G312" s="678"/>
      <c r="H312" s="679"/>
      <c r="I312" s="701"/>
      <c r="J312" s="363">
        <f>$G312*H312</f>
        <v>0</v>
      </c>
      <c r="K312" s="679"/>
      <c r="L312" s="701"/>
      <c r="M312" s="363">
        <f>$G312*K312</f>
        <v>0</v>
      </c>
      <c r="N312" s="683">
        <f>H312-K312</f>
        <v>0</v>
      </c>
      <c r="O312" s="691"/>
      <c r="P312" s="363">
        <f>$G312*N312</f>
        <v>0</v>
      </c>
      <c r="Q312" s="373"/>
      <c r="R312" s="330" t="str">
        <f t="shared" ref="R312:R364" si="27">IF(M312+P312=J312,"","入力ミス")</f>
        <v/>
      </c>
    </row>
    <row r="313" spans="1:21" s="331" customFormat="1">
      <c r="A313" s="675"/>
      <c r="B313" s="702"/>
      <c r="C313" s="650"/>
      <c r="D313" s="369"/>
      <c r="E313" s="368"/>
      <c r="F313" s="677"/>
      <c r="G313" s="678"/>
      <c r="H313" s="679"/>
      <c r="I313" s="701"/>
      <c r="J313" s="363">
        <f>$G313*H313</f>
        <v>0</v>
      </c>
      <c r="K313" s="679"/>
      <c r="L313" s="701"/>
      <c r="M313" s="363">
        <f>$G313*K313</f>
        <v>0</v>
      </c>
      <c r="N313" s="683">
        <f t="shared" ref="N313:N361" si="28">H313-K313</f>
        <v>0</v>
      </c>
      <c r="O313" s="691"/>
      <c r="P313" s="363">
        <f>$G313*N313</f>
        <v>0</v>
      </c>
      <c r="Q313" s="373"/>
      <c r="R313" s="330" t="str">
        <f t="shared" si="27"/>
        <v/>
      </c>
    </row>
    <row r="314" spans="1:21" s="331" customFormat="1">
      <c r="A314" s="675"/>
      <c r="B314" s="702"/>
      <c r="C314" s="650"/>
      <c r="D314" s="369"/>
      <c r="E314" s="368"/>
      <c r="F314" s="677"/>
      <c r="G314" s="678"/>
      <c r="H314" s="679"/>
      <c r="I314" s="701"/>
      <c r="J314" s="363">
        <f>$G314*H314</f>
        <v>0</v>
      </c>
      <c r="K314" s="679"/>
      <c r="L314" s="701"/>
      <c r="M314" s="363">
        <f t="shared" ref="M314:M351" si="29">$G314*K314</f>
        <v>0</v>
      </c>
      <c r="N314" s="683">
        <f t="shared" si="28"/>
        <v>0</v>
      </c>
      <c r="O314" s="691"/>
      <c r="P314" s="363">
        <f t="shared" ref="P314:P361" si="30">$G314*N314</f>
        <v>0</v>
      </c>
      <c r="Q314" s="373"/>
      <c r="R314" s="330" t="str">
        <f t="shared" si="27"/>
        <v/>
      </c>
    </row>
    <row r="315" spans="1:21" s="331" customFormat="1">
      <c r="A315" s="675"/>
      <c r="B315" s="702"/>
      <c r="C315" s="650"/>
      <c r="D315" s="369"/>
      <c r="E315" s="368"/>
      <c r="F315" s="677"/>
      <c r="G315" s="678"/>
      <c r="H315" s="679"/>
      <c r="I315" s="701"/>
      <c r="J315" s="363">
        <f t="shared" ref="J315:J361" si="31">$G315*H315</f>
        <v>0</v>
      </c>
      <c r="K315" s="679"/>
      <c r="L315" s="701"/>
      <c r="M315" s="363">
        <f t="shared" si="29"/>
        <v>0</v>
      </c>
      <c r="N315" s="683">
        <f t="shared" si="28"/>
        <v>0</v>
      </c>
      <c r="O315" s="691"/>
      <c r="P315" s="363">
        <f t="shared" si="30"/>
        <v>0</v>
      </c>
      <c r="Q315" s="373"/>
      <c r="R315" s="330" t="str">
        <f t="shared" si="27"/>
        <v/>
      </c>
    </row>
    <row r="316" spans="1:21" s="331" customFormat="1">
      <c r="A316" s="675"/>
      <c r="B316" s="702"/>
      <c r="C316" s="650"/>
      <c r="D316" s="369"/>
      <c r="E316" s="368"/>
      <c r="F316" s="677"/>
      <c r="G316" s="678"/>
      <c r="H316" s="679"/>
      <c r="I316" s="701"/>
      <c r="J316" s="363">
        <f t="shared" si="31"/>
        <v>0</v>
      </c>
      <c r="K316" s="679"/>
      <c r="L316" s="701"/>
      <c r="M316" s="363">
        <f t="shared" si="29"/>
        <v>0</v>
      </c>
      <c r="N316" s="683">
        <f t="shared" si="28"/>
        <v>0</v>
      </c>
      <c r="O316" s="691"/>
      <c r="P316" s="363">
        <f t="shared" si="30"/>
        <v>0</v>
      </c>
      <c r="Q316" s="373"/>
      <c r="R316" s="330" t="str">
        <f t="shared" si="27"/>
        <v/>
      </c>
    </row>
    <row r="317" spans="1:21" s="331" customFormat="1">
      <c r="A317" s="675"/>
      <c r="B317" s="702"/>
      <c r="C317" s="650"/>
      <c r="D317" s="369"/>
      <c r="E317" s="368"/>
      <c r="F317" s="677"/>
      <c r="G317" s="678"/>
      <c r="H317" s="679"/>
      <c r="I317" s="701"/>
      <c r="J317" s="363">
        <f t="shared" si="31"/>
        <v>0</v>
      </c>
      <c r="K317" s="679"/>
      <c r="L317" s="701"/>
      <c r="M317" s="363">
        <f t="shared" si="29"/>
        <v>0</v>
      </c>
      <c r="N317" s="683">
        <f t="shared" si="28"/>
        <v>0</v>
      </c>
      <c r="O317" s="691"/>
      <c r="P317" s="363">
        <f t="shared" si="30"/>
        <v>0</v>
      </c>
      <c r="Q317" s="373"/>
      <c r="R317" s="330" t="str">
        <f t="shared" si="27"/>
        <v/>
      </c>
    </row>
    <row r="318" spans="1:21" s="331" customFormat="1">
      <c r="A318" s="675"/>
      <c r="B318" s="702"/>
      <c r="C318" s="650"/>
      <c r="D318" s="369"/>
      <c r="E318" s="368"/>
      <c r="F318" s="677"/>
      <c r="G318" s="678"/>
      <c r="H318" s="679"/>
      <c r="I318" s="701"/>
      <c r="J318" s="363">
        <f t="shared" si="31"/>
        <v>0</v>
      </c>
      <c r="K318" s="679"/>
      <c r="L318" s="701"/>
      <c r="M318" s="363">
        <f t="shared" si="29"/>
        <v>0</v>
      </c>
      <c r="N318" s="683">
        <f t="shared" si="28"/>
        <v>0</v>
      </c>
      <c r="O318" s="691"/>
      <c r="P318" s="363">
        <f t="shared" si="30"/>
        <v>0</v>
      </c>
      <c r="Q318" s="373"/>
      <c r="R318" s="330" t="str">
        <f t="shared" si="27"/>
        <v/>
      </c>
    </row>
    <row r="319" spans="1:21" s="331" customFormat="1">
      <c r="A319" s="675"/>
      <c r="B319" s="702"/>
      <c r="C319" s="650"/>
      <c r="D319" s="369"/>
      <c r="E319" s="368"/>
      <c r="F319" s="677"/>
      <c r="G319" s="678"/>
      <c r="H319" s="679"/>
      <c r="I319" s="701"/>
      <c r="J319" s="363">
        <f t="shared" si="31"/>
        <v>0</v>
      </c>
      <c r="K319" s="679"/>
      <c r="L319" s="701"/>
      <c r="M319" s="363">
        <f t="shared" si="29"/>
        <v>0</v>
      </c>
      <c r="N319" s="683">
        <f t="shared" si="28"/>
        <v>0</v>
      </c>
      <c r="O319" s="691"/>
      <c r="P319" s="363">
        <f t="shared" si="30"/>
        <v>0</v>
      </c>
      <c r="Q319" s="373"/>
      <c r="R319" s="330" t="str">
        <f t="shared" si="27"/>
        <v/>
      </c>
    </row>
    <row r="320" spans="1:21" s="331" customFormat="1">
      <c r="A320" s="675"/>
      <c r="B320" s="702"/>
      <c r="C320" s="650"/>
      <c r="D320" s="369"/>
      <c r="E320" s="368"/>
      <c r="F320" s="677"/>
      <c r="G320" s="678"/>
      <c r="H320" s="679"/>
      <c r="I320" s="701"/>
      <c r="J320" s="363">
        <f t="shared" si="31"/>
        <v>0</v>
      </c>
      <c r="K320" s="679"/>
      <c r="L320" s="701"/>
      <c r="M320" s="363">
        <f t="shared" si="29"/>
        <v>0</v>
      </c>
      <c r="N320" s="683">
        <f t="shared" si="28"/>
        <v>0</v>
      </c>
      <c r="O320" s="691"/>
      <c r="P320" s="363">
        <f t="shared" si="30"/>
        <v>0</v>
      </c>
      <c r="Q320" s="373"/>
      <c r="R320" s="330" t="str">
        <f t="shared" si="27"/>
        <v/>
      </c>
    </row>
    <row r="321" spans="1:18" s="331" customFormat="1">
      <c r="A321" s="675"/>
      <c r="B321" s="702"/>
      <c r="C321" s="650"/>
      <c r="D321" s="369"/>
      <c r="E321" s="368"/>
      <c r="F321" s="677"/>
      <c r="G321" s="678"/>
      <c r="H321" s="679"/>
      <c r="I321" s="701"/>
      <c r="J321" s="363">
        <f t="shared" si="31"/>
        <v>0</v>
      </c>
      <c r="K321" s="679"/>
      <c r="L321" s="701"/>
      <c r="M321" s="363">
        <f t="shared" si="29"/>
        <v>0</v>
      </c>
      <c r="N321" s="683">
        <f t="shared" si="28"/>
        <v>0</v>
      </c>
      <c r="O321" s="691"/>
      <c r="P321" s="363">
        <f t="shared" si="30"/>
        <v>0</v>
      </c>
      <c r="Q321" s="373"/>
      <c r="R321" s="330" t="str">
        <f t="shared" si="27"/>
        <v/>
      </c>
    </row>
    <row r="322" spans="1:18" s="331" customFormat="1">
      <c r="A322" s="675"/>
      <c r="B322" s="702"/>
      <c r="C322" s="650"/>
      <c r="D322" s="369"/>
      <c r="E322" s="368"/>
      <c r="F322" s="677"/>
      <c r="G322" s="678"/>
      <c r="H322" s="679"/>
      <c r="I322" s="701"/>
      <c r="J322" s="363">
        <f t="shared" si="31"/>
        <v>0</v>
      </c>
      <c r="K322" s="679"/>
      <c r="L322" s="701"/>
      <c r="M322" s="363">
        <f t="shared" si="29"/>
        <v>0</v>
      </c>
      <c r="N322" s="683">
        <f t="shared" si="28"/>
        <v>0</v>
      </c>
      <c r="O322" s="691"/>
      <c r="P322" s="363">
        <f t="shared" si="30"/>
        <v>0</v>
      </c>
      <c r="Q322" s="373"/>
      <c r="R322" s="330" t="str">
        <f t="shared" si="27"/>
        <v/>
      </c>
    </row>
    <row r="323" spans="1:18" s="331" customFormat="1">
      <c r="A323" s="675"/>
      <c r="B323" s="702"/>
      <c r="C323" s="650"/>
      <c r="D323" s="369"/>
      <c r="E323" s="368"/>
      <c r="F323" s="677"/>
      <c r="G323" s="678"/>
      <c r="H323" s="679"/>
      <c r="I323" s="701"/>
      <c r="J323" s="363">
        <f t="shared" si="31"/>
        <v>0</v>
      </c>
      <c r="K323" s="679"/>
      <c r="L323" s="701"/>
      <c r="M323" s="363">
        <f t="shared" si="29"/>
        <v>0</v>
      </c>
      <c r="N323" s="683">
        <f t="shared" si="28"/>
        <v>0</v>
      </c>
      <c r="O323" s="691"/>
      <c r="P323" s="363">
        <f t="shared" si="30"/>
        <v>0</v>
      </c>
      <c r="Q323" s="373"/>
      <c r="R323" s="330" t="str">
        <f t="shared" si="27"/>
        <v/>
      </c>
    </row>
    <row r="324" spans="1:18" s="331" customFormat="1">
      <c r="A324" s="675"/>
      <c r="B324" s="702"/>
      <c r="C324" s="650"/>
      <c r="D324" s="369"/>
      <c r="E324" s="368"/>
      <c r="F324" s="677"/>
      <c r="G324" s="678"/>
      <c r="H324" s="679"/>
      <c r="I324" s="701"/>
      <c r="J324" s="363">
        <f t="shared" si="31"/>
        <v>0</v>
      </c>
      <c r="K324" s="679"/>
      <c r="L324" s="701"/>
      <c r="M324" s="363">
        <f t="shared" si="29"/>
        <v>0</v>
      </c>
      <c r="N324" s="683">
        <f t="shared" si="28"/>
        <v>0</v>
      </c>
      <c r="O324" s="691"/>
      <c r="P324" s="363">
        <f t="shared" si="30"/>
        <v>0</v>
      </c>
      <c r="Q324" s="373"/>
      <c r="R324" s="330" t="str">
        <f t="shared" si="27"/>
        <v/>
      </c>
    </row>
    <row r="325" spans="1:18" s="331" customFormat="1">
      <c r="A325" s="675"/>
      <c r="B325" s="702"/>
      <c r="C325" s="650"/>
      <c r="D325" s="369"/>
      <c r="E325" s="368"/>
      <c r="F325" s="677"/>
      <c r="G325" s="678"/>
      <c r="H325" s="679"/>
      <c r="I325" s="701"/>
      <c r="J325" s="363">
        <f t="shared" si="31"/>
        <v>0</v>
      </c>
      <c r="K325" s="679"/>
      <c r="L325" s="701"/>
      <c r="M325" s="363">
        <f t="shared" si="29"/>
        <v>0</v>
      </c>
      <c r="N325" s="683">
        <f t="shared" si="28"/>
        <v>0</v>
      </c>
      <c r="O325" s="691"/>
      <c r="P325" s="363">
        <f t="shared" si="30"/>
        <v>0</v>
      </c>
      <c r="Q325" s="373"/>
      <c r="R325" s="330" t="str">
        <f t="shared" si="27"/>
        <v/>
      </c>
    </row>
    <row r="326" spans="1:18" s="331" customFormat="1">
      <c r="A326" s="675"/>
      <c r="B326" s="702"/>
      <c r="C326" s="650"/>
      <c r="D326" s="369"/>
      <c r="E326" s="368"/>
      <c r="F326" s="677"/>
      <c r="G326" s="678"/>
      <c r="H326" s="679"/>
      <c r="I326" s="701"/>
      <c r="J326" s="363">
        <f t="shared" si="31"/>
        <v>0</v>
      </c>
      <c r="K326" s="679"/>
      <c r="L326" s="701"/>
      <c r="M326" s="363">
        <f t="shared" si="29"/>
        <v>0</v>
      </c>
      <c r="N326" s="683">
        <f t="shared" si="28"/>
        <v>0</v>
      </c>
      <c r="O326" s="691"/>
      <c r="P326" s="363">
        <f t="shared" si="30"/>
        <v>0</v>
      </c>
      <c r="Q326" s="373"/>
      <c r="R326" s="330" t="str">
        <f t="shared" si="27"/>
        <v/>
      </c>
    </row>
    <row r="327" spans="1:18" s="331" customFormat="1">
      <c r="A327" s="675"/>
      <c r="B327" s="702"/>
      <c r="C327" s="650"/>
      <c r="D327" s="369"/>
      <c r="E327" s="368"/>
      <c r="F327" s="677"/>
      <c r="G327" s="678"/>
      <c r="H327" s="679"/>
      <c r="I327" s="701"/>
      <c r="J327" s="363">
        <f t="shared" si="31"/>
        <v>0</v>
      </c>
      <c r="K327" s="679"/>
      <c r="L327" s="701"/>
      <c r="M327" s="363">
        <f t="shared" si="29"/>
        <v>0</v>
      </c>
      <c r="N327" s="683">
        <f t="shared" si="28"/>
        <v>0</v>
      </c>
      <c r="O327" s="691"/>
      <c r="P327" s="363">
        <f t="shared" si="30"/>
        <v>0</v>
      </c>
      <c r="Q327" s="373"/>
      <c r="R327" s="330" t="str">
        <f t="shared" si="27"/>
        <v/>
      </c>
    </row>
    <row r="328" spans="1:18" s="331" customFormat="1">
      <c r="A328" s="675"/>
      <c r="B328" s="702"/>
      <c r="C328" s="650"/>
      <c r="D328" s="369"/>
      <c r="E328" s="368"/>
      <c r="F328" s="677"/>
      <c r="G328" s="678"/>
      <c r="H328" s="679"/>
      <c r="I328" s="701"/>
      <c r="J328" s="363">
        <f t="shared" si="31"/>
        <v>0</v>
      </c>
      <c r="K328" s="679"/>
      <c r="L328" s="701"/>
      <c r="M328" s="363">
        <f t="shared" si="29"/>
        <v>0</v>
      </c>
      <c r="N328" s="683">
        <f t="shared" si="28"/>
        <v>0</v>
      </c>
      <c r="O328" s="691"/>
      <c r="P328" s="363">
        <f t="shared" si="30"/>
        <v>0</v>
      </c>
      <c r="Q328" s="373"/>
      <c r="R328" s="330" t="str">
        <f t="shared" si="27"/>
        <v/>
      </c>
    </row>
    <row r="329" spans="1:18" s="331" customFormat="1">
      <c r="A329" s="675"/>
      <c r="B329" s="702"/>
      <c r="C329" s="650"/>
      <c r="D329" s="369"/>
      <c r="E329" s="368"/>
      <c r="F329" s="677"/>
      <c r="G329" s="678"/>
      <c r="H329" s="679"/>
      <c r="I329" s="701"/>
      <c r="J329" s="363">
        <f t="shared" si="31"/>
        <v>0</v>
      </c>
      <c r="K329" s="679"/>
      <c r="L329" s="701"/>
      <c r="M329" s="363">
        <f t="shared" si="29"/>
        <v>0</v>
      </c>
      <c r="N329" s="683">
        <f t="shared" si="28"/>
        <v>0</v>
      </c>
      <c r="O329" s="691"/>
      <c r="P329" s="363">
        <f t="shared" si="30"/>
        <v>0</v>
      </c>
      <c r="Q329" s="373"/>
      <c r="R329" s="330" t="str">
        <f t="shared" si="27"/>
        <v/>
      </c>
    </row>
    <row r="330" spans="1:18" s="331" customFormat="1">
      <c r="A330" s="675"/>
      <c r="B330" s="702"/>
      <c r="C330" s="650"/>
      <c r="D330" s="369"/>
      <c r="E330" s="368"/>
      <c r="F330" s="677"/>
      <c r="G330" s="678"/>
      <c r="H330" s="679"/>
      <c r="I330" s="701"/>
      <c r="J330" s="363">
        <f t="shared" si="31"/>
        <v>0</v>
      </c>
      <c r="K330" s="679"/>
      <c r="L330" s="701"/>
      <c r="M330" s="363">
        <f t="shared" si="29"/>
        <v>0</v>
      </c>
      <c r="N330" s="683">
        <f t="shared" si="28"/>
        <v>0</v>
      </c>
      <c r="O330" s="691"/>
      <c r="P330" s="363">
        <f t="shared" si="30"/>
        <v>0</v>
      </c>
      <c r="Q330" s="373"/>
      <c r="R330" s="330" t="str">
        <f t="shared" si="27"/>
        <v/>
      </c>
    </row>
    <row r="331" spans="1:18" s="331" customFormat="1">
      <c r="A331" s="675"/>
      <c r="B331" s="702"/>
      <c r="C331" s="650"/>
      <c r="D331" s="369"/>
      <c r="E331" s="368"/>
      <c r="F331" s="677"/>
      <c r="G331" s="678"/>
      <c r="H331" s="679"/>
      <c r="I331" s="701"/>
      <c r="J331" s="363">
        <f t="shared" si="31"/>
        <v>0</v>
      </c>
      <c r="K331" s="679"/>
      <c r="L331" s="701"/>
      <c r="M331" s="363">
        <f t="shared" si="29"/>
        <v>0</v>
      </c>
      <c r="N331" s="683">
        <f t="shared" si="28"/>
        <v>0</v>
      </c>
      <c r="O331" s="691"/>
      <c r="P331" s="363">
        <f t="shared" si="30"/>
        <v>0</v>
      </c>
      <c r="Q331" s="373"/>
      <c r="R331" s="330" t="str">
        <f t="shared" si="27"/>
        <v/>
      </c>
    </row>
    <row r="332" spans="1:18" s="331" customFormat="1">
      <c r="A332" s="675"/>
      <c r="B332" s="702"/>
      <c r="C332" s="650"/>
      <c r="D332" s="369"/>
      <c r="E332" s="368"/>
      <c r="F332" s="677"/>
      <c r="G332" s="678"/>
      <c r="H332" s="679"/>
      <c r="I332" s="701"/>
      <c r="J332" s="363">
        <f t="shared" si="31"/>
        <v>0</v>
      </c>
      <c r="K332" s="679"/>
      <c r="L332" s="701"/>
      <c r="M332" s="363">
        <f t="shared" si="29"/>
        <v>0</v>
      </c>
      <c r="N332" s="683">
        <f t="shared" si="28"/>
        <v>0</v>
      </c>
      <c r="O332" s="691"/>
      <c r="P332" s="363">
        <f t="shared" si="30"/>
        <v>0</v>
      </c>
      <c r="Q332" s="373"/>
      <c r="R332" s="330" t="str">
        <f t="shared" si="27"/>
        <v/>
      </c>
    </row>
    <row r="333" spans="1:18" s="331" customFormat="1">
      <c r="A333" s="675"/>
      <c r="B333" s="702"/>
      <c r="C333" s="650"/>
      <c r="D333" s="369"/>
      <c r="E333" s="368"/>
      <c r="F333" s="677"/>
      <c r="G333" s="678"/>
      <c r="H333" s="679"/>
      <c r="I333" s="701"/>
      <c r="J333" s="363">
        <f t="shared" si="31"/>
        <v>0</v>
      </c>
      <c r="K333" s="679"/>
      <c r="L333" s="701"/>
      <c r="M333" s="363">
        <f t="shared" si="29"/>
        <v>0</v>
      </c>
      <c r="N333" s="683">
        <f t="shared" si="28"/>
        <v>0</v>
      </c>
      <c r="O333" s="691"/>
      <c r="P333" s="363">
        <f t="shared" si="30"/>
        <v>0</v>
      </c>
      <c r="Q333" s="373"/>
      <c r="R333" s="330" t="str">
        <f t="shared" si="27"/>
        <v/>
      </c>
    </row>
    <row r="334" spans="1:18" s="331" customFormat="1">
      <c r="A334" s="675"/>
      <c r="B334" s="702"/>
      <c r="C334" s="650"/>
      <c r="D334" s="369"/>
      <c r="E334" s="368"/>
      <c r="F334" s="677"/>
      <c r="G334" s="678"/>
      <c r="H334" s="679"/>
      <c r="I334" s="701"/>
      <c r="J334" s="363">
        <f t="shared" si="31"/>
        <v>0</v>
      </c>
      <c r="K334" s="679"/>
      <c r="L334" s="701"/>
      <c r="M334" s="363">
        <f t="shared" si="29"/>
        <v>0</v>
      </c>
      <c r="N334" s="683">
        <f t="shared" si="28"/>
        <v>0</v>
      </c>
      <c r="O334" s="691"/>
      <c r="P334" s="363">
        <f t="shared" si="30"/>
        <v>0</v>
      </c>
      <c r="Q334" s="373"/>
      <c r="R334" s="330" t="str">
        <f t="shared" si="27"/>
        <v/>
      </c>
    </row>
    <row r="335" spans="1:18" s="331" customFormat="1">
      <c r="A335" s="675"/>
      <c r="B335" s="702"/>
      <c r="C335" s="650"/>
      <c r="D335" s="369"/>
      <c r="E335" s="368"/>
      <c r="F335" s="677"/>
      <c r="G335" s="678"/>
      <c r="H335" s="679"/>
      <c r="I335" s="701"/>
      <c r="J335" s="363">
        <f t="shared" si="31"/>
        <v>0</v>
      </c>
      <c r="K335" s="679"/>
      <c r="L335" s="701"/>
      <c r="M335" s="363">
        <f t="shared" si="29"/>
        <v>0</v>
      </c>
      <c r="N335" s="683">
        <f t="shared" si="28"/>
        <v>0</v>
      </c>
      <c r="O335" s="691"/>
      <c r="P335" s="363">
        <f t="shared" si="30"/>
        <v>0</v>
      </c>
      <c r="Q335" s="373"/>
      <c r="R335" s="330" t="str">
        <f t="shared" si="27"/>
        <v/>
      </c>
    </row>
    <row r="336" spans="1:18" s="331" customFormat="1">
      <c r="A336" s="675"/>
      <c r="B336" s="702"/>
      <c r="C336" s="650"/>
      <c r="D336" s="369"/>
      <c r="E336" s="368"/>
      <c r="F336" s="677"/>
      <c r="G336" s="678"/>
      <c r="H336" s="679"/>
      <c r="I336" s="701"/>
      <c r="J336" s="363">
        <f t="shared" si="31"/>
        <v>0</v>
      </c>
      <c r="K336" s="679"/>
      <c r="L336" s="701"/>
      <c r="M336" s="363">
        <f t="shared" si="29"/>
        <v>0</v>
      </c>
      <c r="N336" s="683">
        <f t="shared" si="28"/>
        <v>0</v>
      </c>
      <c r="O336" s="691"/>
      <c r="P336" s="363">
        <f t="shared" si="30"/>
        <v>0</v>
      </c>
      <c r="Q336" s="373"/>
      <c r="R336" s="330" t="str">
        <f t="shared" si="27"/>
        <v/>
      </c>
    </row>
    <row r="337" spans="1:18" s="331" customFormat="1">
      <c r="A337" s="675"/>
      <c r="B337" s="702"/>
      <c r="C337" s="650"/>
      <c r="D337" s="369"/>
      <c r="E337" s="368"/>
      <c r="F337" s="677"/>
      <c r="G337" s="678"/>
      <c r="H337" s="679"/>
      <c r="I337" s="701"/>
      <c r="J337" s="363">
        <f t="shared" si="31"/>
        <v>0</v>
      </c>
      <c r="K337" s="679"/>
      <c r="L337" s="701"/>
      <c r="M337" s="363">
        <f t="shared" si="29"/>
        <v>0</v>
      </c>
      <c r="N337" s="683">
        <f t="shared" si="28"/>
        <v>0</v>
      </c>
      <c r="O337" s="691"/>
      <c r="P337" s="363">
        <f t="shared" si="30"/>
        <v>0</v>
      </c>
      <c r="Q337" s="373"/>
      <c r="R337" s="330" t="str">
        <f t="shared" si="27"/>
        <v/>
      </c>
    </row>
    <row r="338" spans="1:18" s="331" customFormat="1">
      <c r="A338" s="675"/>
      <c r="B338" s="702"/>
      <c r="C338" s="650"/>
      <c r="D338" s="369"/>
      <c r="E338" s="368"/>
      <c r="F338" s="677"/>
      <c r="G338" s="678"/>
      <c r="H338" s="679"/>
      <c r="I338" s="701"/>
      <c r="J338" s="363">
        <f t="shared" si="31"/>
        <v>0</v>
      </c>
      <c r="K338" s="679"/>
      <c r="L338" s="701"/>
      <c r="M338" s="363">
        <f t="shared" si="29"/>
        <v>0</v>
      </c>
      <c r="N338" s="683">
        <f t="shared" si="28"/>
        <v>0</v>
      </c>
      <c r="O338" s="691"/>
      <c r="P338" s="363">
        <f t="shared" si="30"/>
        <v>0</v>
      </c>
      <c r="Q338" s="373"/>
      <c r="R338" s="330" t="str">
        <f t="shared" si="27"/>
        <v/>
      </c>
    </row>
    <row r="339" spans="1:18" s="331" customFormat="1">
      <c r="A339" s="675"/>
      <c r="B339" s="702"/>
      <c r="C339" s="650"/>
      <c r="D339" s="369"/>
      <c r="E339" s="368"/>
      <c r="F339" s="677"/>
      <c r="G339" s="678"/>
      <c r="H339" s="679"/>
      <c r="I339" s="701"/>
      <c r="J339" s="363">
        <f t="shared" si="31"/>
        <v>0</v>
      </c>
      <c r="K339" s="679"/>
      <c r="L339" s="701"/>
      <c r="M339" s="363">
        <f t="shared" si="29"/>
        <v>0</v>
      </c>
      <c r="N339" s="683">
        <f t="shared" si="28"/>
        <v>0</v>
      </c>
      <c r="O339" s="691"/>
      <c r="P339" s="363">
        <f t="shared" si="30"/>
        <v>0</v>
      </c>
      <c r="Q339" s="373"/>
      <c r="R339" s="330" t="str">
        <f t="shared" si="27"/>
        <v/>
      </c>
    </row>
    <row r="340" spans="1:18" s="331" customFormat="1">
      <c r="A340" s="675"/>
      <c r="B340" s="702"/>
      <c r="C340" s="650"/>
      <c r="D340" s="369"/>
      <c r="E340" s="368"/>
      <c r="F340" s="677"/>
      <c r="G340" s="678"/>
      <c r="H340" s="679"/>
      <c r="I340" s="701"/>
      <c r="J340" s="363">
        <f t="shared" si="31"/>
        <v>0</v>
      </c>
      <c r="K340" s="679"/>
      <c r="L340" s="701"/>
      <c r="M340" s="363">
        <f t="shared" si="29"/>
        <v>0</v>
      </c>
      <c r="N340" s="683">
        <f t="shared" si="28"/>
        <v>0</v>
      </c>
      <c r="O340" s="691"/>
      <c r="P340" s="363">
        <f t="shared" si="30"/>
        <v>0</v>
      </c>
      <c r="Q340" s="373"/>
      <c r="R340" s="330" t="str">
        <f t="shared" si="27"/>
        <v/>
      </c>
    </row>
    <row r="341" spans="1:18" s="331" customFormat="1">
      <c r="A341" s="675"/>
      <c r="B341" s="702"/>
      <c r="C341" s="650"/>
      <c r="D341" s="369"/>
      <c r="E341" s="368"/>
      <c r="F341" s="677"/>
      <c r="G341" s="678"/>
      <c r="H341" s="679"/>
      <c r="I341" s="701"/>
      <c r="J341" s="363">
        <f t="shared" si="31"/>
        <v>0</v>
      </c>
      <c r="K341" s="679"/>
      <c r="L341" s="701"/>
      <c r="M341" s="363">
        <f t="shared" si="29"/>
        <v>0</v>
      </c>
      <c r="N341" s="683">
        <f t="shared" si="28"/>
        <v>0</v>
      </c>
      <c r="O341" s="691"/>
      <c r="P341" s="363">
        <f t="shared" si="30"/>
        <v>0</v>
      </c>
      <c r="Q341" s="373"/>
      <c r="R341" s="330" t="str">
        <f t="shared" si="27"/>
        <v/>
      </c>
    </row>
    <row r="342" spans="1:18" s="331" customFormat="1">
      <c r="A342" s="675"/>
      <c r="B342" s="702"/>
      <c r="C342" s="650"/>
      <c r="D342" s="369"/>
      <c r="E342" s="368"/>
      <c r="F342" s="677"/>
      <c r="G342" s="678"/>
      <c r="H342" s="679"/>
      <c r="I342" s="701"/>
      <c r="J342" s="363">
        <f t="shared" si="31"/>
        <v>0</v>
      </c>
      <c r="K342" s="679"/>
      <c r="L342" s="701"/>
      <c r="M342" s="363">
        <f t="shared" si="29"/>
        <v>0</v>
      </c>
      <c r="N342" s="683">
        <f t="shared" si="28"/>
        <v>0</v>
      </c>
      <c r="O342" s="691"/>
      <c r="P342" s="363">
        <f t="shared" si="30"/>
        <v>0</v>
      </c>
      <c r="Q342" s="373"/>
      <c r="R342" s="330" t="str">
        <f t="shared" si="27"/>
        <v/>
      </c>
    </row>
    <row r="343" spans="1:18" s="331" customFormat="1">
      <c r="A343" s="675"/>
      <c r="B343" s="702"/>
      <c r="C343" s="650"/>
      <c r="D343" s="369"/>
      <c r="E343" s="368"/>
      <c r="F343" s="677"/>
      <c r="G343" s="678"/>
      <c r="H343" s="679"/>
      <c r="I343" s="701"/>
      <c r="J343" s="363">
        <f t="shared" si="31"/>
        <v>0</v>
      </c>
      <c r="K343" s="679"/>
      <c r="L343" s="701"/>
      <c r="M343" s="363">
        <f t="shared" si="29"/>
        <v>0</v>
      </c>
      <c r="N343" s="683">
        <f t="shared" si="28"/>
        <v>0</v>
      </c>
      <c r="O343" s="691"/>
      <c r="P343" s="363">
        <f t="shared" si="30"/>
        <v>0</v>
      </c>
      <c r="Q343" s="373"/>
      <c r="R343" s="330" t="str">
        <f t="shared" si="27"/>
        <v/>
      </c>
    </row>
    <row r="344" spans="1:18" s="331" customFormat="1">
      <c r="A344" s="675"/>
      <c r="B344" s="702"/>
      <c r="C344" s="650"/>
      <c r="D344" s="369"/>
      <c r="E344" s="368"/>
      <c r="F344" s="677"/>
      <c r="G344" s="678"/>
      <c r="H344" s="679"/>
      <c r="I344" s="701"/>
      <c r="J344" s="363">
        <f t="shared" si="31"/>
        <v>0</v>
      </c>
      <c r="K344" s="679"/>
      <c r="L344" s="701"/>
      <c r="M344" s="363">
        <f t="shared" si="29"/>
        <v>0</v>
      </c>
      <c r="N344" s="683">
        <f t="shared" si="28"/>
        <v>0</v>
      </c>
      <c r="O344" s="691"/>
      <c r="P344" s="363">
        <f t="shared" si="30"/>
        <v>0</v>
      </c>
      <c r="Q344" s="373"/>
      <c r="R344" s="330" t="str">
        <f t="shared" si="27"/>
        <v/>
      </c>
    </row>
    <row r="345" spans="1:18" s="331" customFormat="1">
      <c r="A345" s="675"/>
      <c r="B345" s="702"/>
      <c r="C345" s="650"/>
      <c r="D345" s="369"/>
      <c r="E345" s="368"/>
      <c r="F345" s="677"/>
      <c r="G345" s="678"/>
      <c r="H345" s="679"/>
      <c r="I345" s="701"/>
      <c r="J345" s="363">
        <f t="shared" si="31"/>
        <v>0</v>
      </c>
      <c r="K345" s="679"/>
      <c r="L345" s="701"/>
      <c r="M345" s="363">
        <f t="shared" si="29"/>
        <v>0</v>
      </c>
      <c r="N345" s="683">
        <f t="shared" si="28"/>
        <v>0</v>
      </c>
      <c r="O345" s="691"/>
      <c r="P345" s="363">
        <f t="shared" si="30"/>
        <v>0</v>
      </c>
      <c r="Q345" s="373"/>
      <c r="R345" s="330" t="str">
        <f t="shared" si="27"/>
        <v/>
      </c>
    </row>
    <row r="346" spans="1:18" s="331" customFormat="1">
      <c r="A346" s="675"/>
      <c r="B346" s="702"/>
      <c r="C346" s="650"/>
      <c r="D346" s="369"/>
      <c r="E346" s="368"/>
      <c r="F346" s="677"/>
      <c r="G346" s="678"/>
      <c r="H346" s="679"/>
      <c r="I346" s="701"/>
      <c r="J346" s="363">
        <f t="shared" si="31"/>
        <v>0</v>
      </c>
      <c r="K346" s="679"/>
      <c r="L346" s="701"/>
      <c r="M346" s="363">
        <f t="shared" si="29"/>
        <v>0</v>
      </c>
      <c r="N346" s="683">
        <f t="shared" si="28"/>
        <v>0</v>
      </c>
      <c r="O346" s="691"/>
      <c r="P346" s="363">
        <f t="shared" si="30"/>
        <v>0</v>
      </c>
      <c r="Q346" s="373"/>
      <c r="R346" s="330" t="str">
        <f t="shared" si="27"/>
        <v/>
      </c>
    </row>
    <row r="347" spans="1:18" s="331" customFormat="1">
      <c r="A347" s="675"/>
      <c r="B347" s="702"/>
      <c r="C347" s="650"/>
      <c r="D347" s="369"/>
      <c r="E347" s="368"/>
      <c r="F347" s="677"/>
      <c r="G347" s="678"/>
      <c r="H347" s="679"/>
      <c r="I347" s="701"/>
      <c r="J347" s="363">
        <f t="shared" si="31"/>
        <v>0</v>
      </c>
      <c r="K347" s="679"/>
      <c r="L347" s="701"/>
      <c r="M347" s="363">
        <f t="shared" si="29"/>
        <v>0</v>
      </c>
      <c r="N347" s="683">
        <f t="shared" si="28"/>
        <v>0</v>
      </c>
      <c r="O347" s="691"/>
      <c r="P347" s="363">
        <f t="shared" si="30"/>
        <v>0</v>
      </c>
      <c r="Q347" s="373"/>
      <c r="R347" s="330" t="str">
        <f t="shared" si="27"/>
        <v/>
      </c>
    </row>
    <row r="348" spans="1:18" s="331" customFormat="1">
      <c r="A348" s="675"/>
      <c r="B348" s="702"/>
      <c r="C348" s="650"/>
      <c r="D348" s="369"/>
      <c r="E348" s="368"/>
      <c r="F348" s="677"/>
      <c r="G348" s="678"/>
      <c r="H348" s="679"/>
      <c r="I348" s="701"/>
      <c r="J348" s="363">
        <f t="shared" si="31"/>
        <v>0</v>
      </c>
      <c r="K348" s="679"/>
      <c r="L348" s="701"/>
      <c r="M348" s="363">
        <f t="shared" si="29"/>
        <v>0</v>
      </c>
      <c r="N348" s="683">
        <f t="shared" si="28"/>
        <v>0</v>
      </c>
      <c r="O348" s="691"/>
      <c r="P348" s="363">
        <f t="shared" si="30"/>
        <v>0</v>
      </c>
      <c r="Q348" s="373"/>
      <c r="R348" s="330" t="str">
        <f t="shared" si="27"/>
        <v/>
      </c>
    </row>
    <row r="349" spans="1:18" s="331" customFormat="1">
      <c r="A349" s="675"/>
      <c r="B349" s="702"/>
      <c r="C349" s="650"/>
      <c r="D349" s="369"/>
      <c r="E349" s="368"/>
      <c r="F349" s="677"/>
      <c r="G349" s="678"/>
      <c r="H349" s="679"/>
      <c r="I349" s="701"/>
      <c r="J349" s="363">
        <f t="shared" si="31"/>
        <v>0</v>
      </c>
      <c r="K349" s="679"/>
      <c r="L349" s="701"/>
      <c r="M349" s="363">
        <f t="shared" si="29"/>
        <v>0</v>
      </c>
      <c r="N349" s="683">
        <f t="shared" si="28"/>
        <v>0</v>
      </c>
      <c r="O349" s="691"/>
      <c r="P349" s="363">
        <f t="shared" si="30"/>
        <v>0</v>
      </c>
      <c r="Q349" s="373"/>
      <c r="R349" s="330" t="str">
        <f t="shared" si="27"/>
        <v/>
      </c>
    </row>
    <row r="350" spans="1:18" s="331" customFormat="1">
      <c r="A350" s="675"/>
      <c r="B350" s="702"/>
      <c r="C350" s="650"/>
      <c r="D350" s="369"/>
      <c r="E350" s="368"/>
      <c r="F350" s="677"/>
      <c r="G350" s="678"/>
      <c r="H350" s="679"/>
      <c r="I350" s="701"/>
      <c r="J350" s="363">
        <f t="shared" si="31"/>
        <v>0</v>
      </c>
      <c r="K350" s="679"/>
      <c r="L350" s="701"/>
      <c r="M350" s="363">
        <f t="shared" si="29"/>
        <v>0</v>
      </c>
      <c r="N350" s="683">
        <f t="shared" si="28"/>
        <v>0</v>
      </c>
      <c r="O350" s="691"/>
      <c r="P350" s="363">
        <f t="shared" si="30"/>
        <v>0</v>
      </c>
      <c r="Q350" s="373"/>
      <c r="R350" s="330" t="str">
        <f t="shared" si="27"/>
        <v/>
      </c>
    </row>
    <row r="351" spans="1:18" s="331" customFormat="1">
      <c r="A351" s="675"/>
      <c r="B351" s="702"/>
      <c r="C351" s="650"/>
      <c r="D351" s="369"/>
      <c r="E351" s="368"/>
      <c r="F351" s="677"/>
      <c r="G351" s="678"/>
      <c r="H351" s="679"/>
      <c r="I351" s="701"/>
      <c r="J351" s="363">
        <f t="shared" si="31"/>
        <v>0</v>
      </c>
      <c r="K351" s="679"/>
      <c r="L351" s="701"/>
      <c r="M351" s="363">
        <f t="shared" si="29"/>
        <v>0</v>
      </c>
      <c r="N351" s="683">
        <f t="shared" si="28"/>
        <v>0</v>
      </c>
      <c r="O351" s="691"/>
      <c r="P351" s="363">
        <f t="shared" si="30"/>
        <v>0</v>
      </c>
      <c r="Q351" s="373"/>
      <c r="R351" s="330" t="str">
        <f t="shared" si="27"/>
        <v/>
      </c>
    </row>
    <row r="352" spans="1:18" s="331" customFormat="1">
      <c r="A352" s="675"/>
      <c r="B352" s="702"/>
      <c r="C352" s="650"/>
      <c r="D352" s="369"/>
      <c r="E352" s="368"/>
      <c r="F352" s="677"/>
      <c r="G352" s="678"/>
      <c r="H352" s="679"/>
      <c r="I352" s="701"/>
      <c r="J352" s="363">
        <f t="shared" si="31"/>
        <v>0</v>
      </c>
      <c r="K352" s="679"/>
      <c r="L352" s="701"/>
      <c r="M352" s="363">
        <f>$G352*K352</f>
        <v>0</v>
      </c>
      <c r="N352" s="683">
        <f t="shared" si="28"/>
        <v>0</v>
      </c>
      <c r="O352" s="691"/>
      <c r="P352" s="363">
        <f t="shared" si="30"/>
        <v>0</v>
      </c>
      <c r="Q352" s="373"/>
      <c r="R352" s="330" t="str">
        <f t="shared" si="27"/>
        <v/>
      </c>
    </row>
    <row r="353" spans="1:21" s="331" customFormat="1">
      <c r="A353" s="675"/>
      <c r="B353" s="702"/>
      <c r="C353" s="650"/>
      <c r="D353" s="369"/>
      <c r="E353" s="368"/>
      <c r="F353" s="677"/>
      <c r="G353" s="678"/>
      <c r="H353" s="679"/>
      <c r="I353" s="701"/>
      <c r="J353" s="363">
        <f t="shared" si="31"/>
        <v>0</v>
      </c>
      <c r="K353" s="679"/>
      <c r="L353" s="701"/>
      <c r="M353" s="363">
        <f t="shared" ref="M353:M361" si="32">$G353*K353</f>
        <v>0</v>
      </c>
      <c r="N353" s="683">
        <f t="shared" si="28"/>
        <v>0</v>
      </c>
      <c r="O353" s="691"/>
      <c r="P353" s="363">
        <f t="shared" si="30"/>
        <v>0</v>
      </c>
      <c r="Q353" s="373"/>
      <c r="R353" s="330" t="str">
        <f t="shared" si="27"/>
        <v/>
      </c>
    </row>
    <row r="354" spans="1:21" s="331" customFormat="1">
      <c r="A354" s="675"/>
      <c r="B354" s="702"/>
      <c r="C354" s="650"/>
      <c r="D354" s="369"/>
      <c r="E354" s="368"/>
      <c r="F354" s="677"/>
      <c r="G354" s="678"/>
      <c r="H354" s="679"/>
      <c r="I354" s="701"/>
      <c r="J354" s="363">
        <f t="shared" si="31"/>
        <v>0</v>
      </c>
      <c r="K354" s="679"/>
      <c r="L354" s="701"/>
      <c r="M354" s="363">
        <f t="shared" si="32"/>
        <v>0</v>
      </c>
      <c r="N354" s="683">
        <f t="shared" si="28"/>
        <v>0</v>
      </c>
      <c r="O354" s="691"/>
      <c r="P354" s="363">
        <f t="shared" si="30"/>
        <v>0</v>
      </c>
      <c r="Q354" s="373"/>
      <c r="R354" s="330" t="str">
        <f t="shared" si="27"/>
        <v/>
      </c>
    </row>
    <row r="355" spans="1:21" s="331" customFormat="1">
      <c r="A355" s="675"/>
      <c r="B355" s="702"/>
      <c r="C355" s="650"/>
      <c r="D355" s="369"/>
      <c r="E355" s="368"/>
      <c r="F355" s="688"/>
      <c r="G355" s="678"/>
      <c r="H355" s="679"/>
      <c r="I355" s="701"/>
      <c r="J355" s="363">
        <f t="shared" si="31"/>
        <v>0</v>
      </c>
      <c r="K355" s="679"/>
      <c r="L355" s="701"/>
      <c r="M355" s="363">
        <f t="shared" si="32"/>
        <v>0</v>
      </c>
      <c r="N355" s="683">
        <f t="shared" si="28"/>
        <v>0</v>
      </c>
      <c r="O355" s="691"/>
      <c r="P355" s="363">
        <f t="shared" si="30"/>
        <v>0</v>
      </c>
      <c r="Q355" s="373"/>
      <c r="R355" s="330" t="str">
        <f t="shared" si="27"/>
        <v/>
      </c>
    </row>
    <row r="356" spans="1:21" s="331" customFormat="1">
      <c r="A356" s="675"/>
      <c r="B356" s="702"/>
      <c r="C356" s="650"/>
      <c r="D356" s="369"/>
      <c r="E356" s="368"/>
      <c r="F356" s="688"/>
      <c r="G356" s="678"/>
      <c r="H356" s="679"/>
      <c r="I356" s="701"/>
      <c r="J356" s="363">
        <f t="shared" si="31"/>
        <v>0</v>
      </c>
      <c r="K356" s="679"/>
      <c r="L356" s="701"/>
      <c r="M356" s="363">
        <f t="shared" si="32"/>
        <v>0</v>
      </c>
      <c r="N356" s="683">
        <f t="shared" si="28"/>
        <v>0</v>
      </c>
      <c r="O356" s="691"/>
      <c r="P356" s="363">
        <f t="shared" si="30"/>
        <v>0</v>
      </c>
      <c r="Q356" s="373"/>
      <c r="R356" s="330" t="str">
        <f t="shared" si="27"/>
        <v/>
      </c>
    </row>
    <row r="357" spans="1:21" s="331" customFormat="1">
      <c r="A357" s="675"/>
      <c r="B357" s="702"/>
      <c r="C357" s="650"/>
      <c r="D357" s="369"/>
      <c r="E357" s="368"/>
      <c r="F357" s="688"/>
      <c r="G357" s="678"/>
      <c r="H357" s="679"/>
      <c r="I357" s="701"/>
      <c r="J357" s="363">
        <f t="shared" si="31"/>
        <v>0</v>
      </c>
      <c r="K357" s="679"/>
      <c r="L357" s="701"/>
      <c r="M357" s="363">
        <f t="shared" si="32"/>
        <v>0</v>
      </c>
      <c r="N357" s="683">
        <f t="shared" si="28"/>
        <v>0</v>
      </c>
      <c r="O357" s="691"/>
      <c r="P357" s="363">
        <f t="shared" si="30"/>
        <v>0</v>
      </c>
      <c r="Q357" s="373"/>
      <c r="R357" s="330" t="str">
        <f t="shared" si="27"/>
        <v/>
      </c>
    </row>
    <row r="358" spans="1:21" s="331" customFormat="1">
      <c r="A358" s="675"/>
      <c r="B358" s="702"/>
      <c r="C358" s="650"/>
      <c r="D358" s="369"/>
      <c r="E358" s="368"/>
      <c r="F358" s="688"/>
      <c r="G358" s="678"/>
      <c r="H358" s="679"/>
      <c r="I358" s="701"/>
      <c r="J358" s="363">
        <f t="shared" si="31"/>
        <v>0</v>
      </c>
      <c r="K358" s="679"/>
      <c r="L358" s="701"/>
      <c r="M358" s="363">
        <f t="shared" si="32"/>
        <v>0</v>
      </c>
      <c r="N358" s="683">
        <f t="shared" si="28"/>
        <v>0</v>
      </c>
      <c r="O358" s="691"/>
      <c r="P358" s="363">
        <f t="shared" si="30"/>
        <v>0</v>
      </c>
      <c r="Q358" s="373"/>
      <c r="R358" s="330" t="str">
        <f t="shared" si="27"/>
        <v/>
      </c>
    </row>
    <row r="359" spans="1:21" s="331" customFormat="1">
      <c r="A359" s="675"/>
      <c r="B359" s="702"/>
      <c r="C359" s="650"/>
      <c r="D359" s="369"/>
      <c r="E359" s="368"/>
      <c r="F359" s="688"/>
      <c r="G359" s="678"/>
      <c r="H359" s="679"/>
      <c r="I359" s="701"/>
      <c r="J359" s="363">
        <f t="shared" si="31"/>
        <v>0</v>
      </c>
      <c r="K359" s="679"/>
      <c r="L359" s="701"/>
      <c r="M359" s="363">
        <f t="shared" si="32"/>
        <v>0</v>
      </c>
      <c r="N359" s="683">
        <f t="shared" si="28"/>
        <v>0</v>
      </c>
      <c r="O359" s="691"/>
      <c r="P359" s="363">
        <f t="shared" si="30"/>
        <v>0</v>
      </c>
      <c r="Q359" s="373"/>
      <c r="R359" s="330" t="str">
        <f t="shared" si="27"/>
        <v/>
      </c>
    </row>
    <row r="360" spans="1:21" s="331" customFormat="1">
      <c r="A360" s="675"/>
      <c r="B360" s="702"/>
      <c r="C360" s="650"/>
      <c r="D360" s="369"/>
      <c r="E360" s="368"/>
      <c r="F360" s="691"/>
      <c r="G360" s="704"/>
      <c r="H360" s="679"/>
      <c r="I360" s="701"/>
      <c r="J360" s="363">
        <f t="shared" si="31"/>
        <v>0</v>
      </c>
      <c r="K360" s="679"/>
      <c r="L360" s="701"/>
      <c r="M360" s="363">
        <f t="shared" si="32"/>
        <v>0</v>
      </c>
      <c r="N360" s="683">
        <f t="shared" si="28"/>
        <v>0</v>
      </c>
      <c r="O360" s="691"/>
      <c r="P360" s="363">
        <f t="shared" si="30"/>
        <v>0</v>
      </c>
      <c r="Q360" s="373"/>
      <c r="R360" s="330" t="str">
        <f t="shared" si="27"/>
        <v/>
      </c>
    </row>
    <row r="361" spans="1:21" s="331" customFormat="1" ht="14.25" thickBot="1">
      <c r="A361" s="675"/>
      <c r="B361" s="702"/>
      <c r="C361" s="650"/>
      <c r="D361" s="369"/>
      <c r="E361" s="368"/>
      <c r="F361" s="705"/>
      <c r="G361" s="706"/>
      <c r="H361" s="689"/>
      <c r="I361" s="707"/>
      <c r="J361" s="363">
        <f t="shared" si="31"/>
        <v>0</v>
      </c>
      <c r="K361" s="679"/>
      <c r="L361" s="701"/>
      <c r="M361" s="363">
        <f t="shared" si="32"/>
        <v>0</v>
      </c>
      <c r="N361" s="683">
        <f t="shared" si="28"/>
        <v>0</v>
      </c>
      <c r="O361" s="691"/>
      <c r="P361" s="363">
        <f t="shared" si="30"/>
        <v>0</v>
      </c>
      <c r="Q361" s="362"/>
      <c r="R361" s="330" t="str">
        <f t="shared" si="27"/>
        <v/>
      </c>
    </row>
    <row r="362" spans="1:21" s="331" customFormat="1" ht="14.25" thickTop="1">
      <c r="A362" s="361" t="s">
        <v>647</v>
      </c>
      <c r="B362" s="360" t="s">
        <v>626</v>
      </c>
      <c r="C362" s="359"/>
      <c r="D362" s="358" t="s">
        <v>574</v>
      </c>
      <c r="E362" s="357" t="s">
        <v>512</v>
      </c>
      <c r="F362" s="708"/>
      <c r="G362" s="356" t="s">
        <v>579</v>
      </c>
      <c r="H362" s="709" t="s">
        <v>512</v>
      </c>
      <c r="I362" s="710"/>
      <c r="J362" s="354">
        <f>SUMIFS(J312:J361,$A312:$A361,"設備費")</f>
        <v>0</v>
      </c>
      <c r="K362" s="709" t="s">
        <v>279</v>
      </c>
      <c r="L362" s="711"/>
      <c r="M362" s="354">
        <f>SUMIFS(M312:M361,$A312:$A361,"設備費")</f>
        <v>0</v>
      </c>
      <c r="N362" s="709" t="s">
        <v>279</v>
      </c>
      <c r="O362" s="711"/>
      <c r="P362" s="354">
        <f>SUMIFS(P312:P361,$A312:$A361,"設備費")</f>
        <v>0</v>
      </c>
      <c r="Q362" s="353" t="s">
        <v>512</v>
      </c>
      <c r="R362" s="330" t="str">
        <f t="shared" si="27"/>
        <v/>
      </c>
      <c r="S362" s="331" t="s">
        <v>288</v>
      </c>
    </row>
    <row r="363" spans="1:21" s="331" customFormat="1">
      <c r="A363" s="352" t="s">
        <v>647</v>
      </c>
      <c r="B363" s="351" t="s">
        <v>575</v>
      </c>
      <c r="C363" s="350"/>
      <c r="D363" s="349" t="s">
        <v>574</v>
      </c>
      <c r="E363" s="348" t="s">
        <v>512</v>
      </c>
      <c r="F363" s="712"/>
      <c r="G363" s="347" t="s">
        <v>512</v>
      </c>
      <c r="H363" s="713" t="s">
        <v>512</v>
      </c>
      <c r="I363" s="701"/>
      <c r="J363" s="345">
        <f>SUMIFS(J312:J361,$A312:$A361,"工事費")</f>
        <v>0</v>
      </c>
      <c r="K363" s="713" t="s">
        <v>279</v>
      </c>
      <c r="L363" s="691"/>
      <c r="M363" s="345">
        <f>SUMIFS(M312:M361,$A312:$A361,"工事費")</f>
        <v>0</v>
      </c>
      <c r="N363" s="713" t="s">
        <v>279</v>
      </c>
      <c r="O363" s="691"/>
      <c r="P363" s="345">
        <f>SUMIFS(P312:P361,$A312:$A361,"工事費")</f>
        <v>0</v>
      </c>
      <c r="Q363" s="344" t="s">
        <v>512</v>
      </c>
      <c r="R363" s="330" t="str">
        <f t="shared" si="27"/>
        <v/>
      </c>
      <c r="S363" s="343" t="s">
        <v>285</v>
      </c>
      <c r="T363" s="343" t="s">
        <v>576</v>
      </c>
      <c r="U363" s="343" t="s">
        <v>283</v>
      </c>
    </row>
    <row r="364" spans="1:21" s="331" customFormat="1" ht="14.25" thickBot="1">
      <c r="A364" s="342" t="s">
        <v>512</v>
      </c>
      <c r="B364" s="341" t="s">
        <v>577</v>
      </c>
      <c r="C364" s="340"/>
      <c r="D364" s="339" t="s">
        <v>578</v>
      </c>
      <c r="E364" s="338" t="s">
        <v>512</v>
      </c>
      <c r="F364" s="714"/>
      <c r="G364" s="337" t="s">
        <v>647</v>
      </c>
      <c r="H364" s="715" t="s">
        <v>512</v>
      </c>
      <c r="I364" s="716"/>
      <c r="J364" s="336">
        <f>SUM(J312:J361)</f>
        <v>0</v>
      </c>
      <c r="K364" s="715" t="s">
        <v>279</v>
      </c>
      <c r="L364" s="717"/>
      <c r="M364" s="336">
        <f>SUM(M312:M361)</f>
        <v>0</v>
      </c>
      <c r="N364" s="715" t="s">
        <v>279</v>
      </c>
      <c r="O364" s="717"/>
      <c r="P364" s="334">
        <f>SUM(P312:P361)</f>
        <v>0</v>
      </c>
      <c r="Q364" s="333" t="s">
        <v>579</v>
      </c>
      <c r="R364" s="330" t="str">
        <f t="shared" si="27"/>
        <v/>
      </c>
      <c r="S364" s="332" t="str">
        <f>IF(SUM(J362:J363)=J364,"","入力ミス")</f>
        <v/>
      </c>
      <c r="T364" s="332" t="str">
        <f>IF(SUM(M362:M363)=M364,"","入力ミス")</f>
        <v/>
      </c>
      <c r="U364" s="332" t="str">
        <f>IF(SUM(P362:P363)=P364,"","入力ミス")</f>
        <v/>
      </c>
    </row>
    <row r="365" spans="1:21" s="331" customFormat="1">
      <c r="A365" s="385"/>
      <c r="B365" s="718" t="s">
        <v>651</v>
      </c>
      <c r="C365" s="719"/>
      <c r="D365" s="382" t="s">
        <v>652</v>
      </c>
      <c r="E365" s="381"/>
      <c r="F365" s="691"/>
      <c r="G365" s="345"/>
      <c r="H365" s="720"/>
      <c r="I365" s="1433"/>
      <c r="J365" s="1434"/>
      <c r="K365" s="720"/>
      <c r="L365" s="1433"/>
      <c r="M365" s="1434"/>
      <c r="N365" s="720"/>
      <c r="O365" s="1433"/>
      <c r="P365" s="1435"/>
      <c r="Q365" s="378"/>
    </row>
    <row r="366" spans="1:21" s="331" customFormat="1">
      <c r="A366" s="675"/>
      <c r="B366" s="699"/>
      <c r="C366" s="650"/>
      <c r="D366" s="376"/>
      <c r="E366" s="368"/>
      <c r="F366" s="677"/>
      <c r="G366" s="678"/>
      <c r="H366" s="679"/>
      <c r="I366" s="701"/>
      <c r="J366" s="363">
        <f>$G366*H366</f>
        <v>0</v>
      </c>
      <c r="K366" s="679"/>
      <c r="L366" s="701"/>
      <c r="M366" s="363">
        <f>$G366*K366</f>
        <v>0</v>
      </c>
      <c r="N366" s="683">
        <f>H366-K366</f>
        <v>0</v>
      </c>
      <c r="O366" s="691"/>
      <c r="P366" s="363">
        <f>$G366*N366</f>
        <v>0</v>
      </c>
      <c r="Q366" s="373"/>
      <c r="R366" s="330" t="str">
        <f t="shared" ref="R366:R418" si="33">IF(M366+P366=J366,"","入力ミス")</f>
        <v/>
      </c>
    </row>
    <row r="367" spans="1:21" s="331" customFormat="1">
      <c r="A367" s="675"/>
      <c r="B367" s="702"/>
      <c r="C367" s="650"/>
      <c r="D367" s="369"/>
      <c r="E367" s="368"/>
      <c r="F367" s="677"/>
      <c r="G367" s="678"/>
      <c r="H367" s="679"/>
      <c r="I367" s="701"/>
      <c r="J367" s="363">
        <f>$G367*H367</f>
        <v>0</v>
      </c>
      <c r="K367" s="679"/>
      <c r="L367" s="701"/>
      <c r="M367" s="363">
        <f>$G367*K367</f>
        <v>0</v>
      </c>
      <c r="N367" s="683">
        <f t="shared" ref="N367:N415" si="34">H367-K367</f>
        <v>0</v>
      </c>
      <c r="O367" s="691"/>
      <c r="P367" s="363">
        <f>$G367*N367</f>
        <v>0</v>
      </c>
      <c r="Q367" s="373"/>
      <c r="R367" s="330" t="str">
        <f t="shared" si="33"/>
        <v/>
      </c>
    </row>
    <row r="368" spans="1:21" s="331" customFormat="1">
      <c r="A368" s="675"/>
      <c r="B368" s="702"/>
      <c r="C368" s="650"/>
      <c r="D368" s="369"/>
      <c r="E368" s="368"/>
      <c r="F368" s="677"/>
      <c r="G368" s="678"/>
      <c r="H368" s="679"/>
      <c r="I368" s="701"/>
      <c r="J368" s="363">
        <f>$G368*H368</f>
        <v>0</v>
      </c>
      <c r="K368" s="679"/>
      <c r="L368" s="701"/>
      <c r="M368" s="363">
        <f t="shared" ref="M368:M405" si="35">$G368*K368</f>
        <v>0</v>
      </c>
      <c r="N368" s="683">
        <f t="shared" si="34"/>
        <v>0</v>
      </c>
      <c r="O368" s="691"/>
      <c r="P368" s="363">
        <f t="shared" ref="P368:P415" si="36">$G368*N368</f>
        <v>0</v>
      </c>
      <c r="Q368" s="373"/>
      <c r="R368" s="330" t="str">
        <f t="shared" si="33"/>
        <v/>
      </c>
    </row>
    <row r="369" spans="1:18" s="331" customFormat="1">
      <c r="A369" s="675"/>
      <c r="B369" s="702"/>
      <c r="C369" s="650"/>
      <c r="D369" s="369"/>
      <c r="E369" s="368"/>
      <c r="F369" s="677"/>
      <c r="G369" s="678"/>
      <c r="H369" s="679"/>
      <c r="I369" s="701"/>
      <c r="J369" s="363">
        <f t="shared" ref="J369:J415" si="37">$G369*H369</f>
        <v>0</v>
      </c>
      <c r="K369" s="679"/>
      <c r="L369" s="701"/>
      <c r="M369" s="363">
        <f t="shared" si="35"/>
        <v>0</v>
      </c>
      <c r="N369" s="683">
        <f t="shared" si="34"/>
        <v>0</v>
      </c>
      <c r="O369" s="691"/>
      <c r="P369" s="363">
        <f t="shared" si="36"/>
        <v>0</v>
      </c>
      <c r="Q369" s="373"/>
      <c r="R369" s="330" t="str">
        <f t="shared" si="33"/>
        <v/>
      </c>
    </row>
    <row r="370" spans="1:18" s="331" customFormat="1">
      <c r="A370" s="675"/>
      <c r="B370" s="702"/>
      <c r="C370" s="650"/>
      <c r="D370" s="369"/>
      <c r="E370" s="368"/>
      <c r="F370" s="677"/>
      <c r="G370" s="678"/>
      <c r="H370" s="679"/>
      <c r="I370" s="701"/>
      <c r="J370" s="363">
        <f t="shared" si="37"/>
        <v>0</v>
      </c>
      <c r="K370" s="679"/>
      <c r="L370" s="701"/>
      <c r="M370" s="363">
        <f t="shared" si="35"/>
        <v>0</v>
      </c>
      <c r="N370" s="683">
        <f t="shared" si="34"/>
        <v>0</v>
      </c>
      <c r="O370" s="691"/>
      <c r="P370" s="363">
        <f t="shared" si="36"/>
        <v>0</v>
      </c>
      <c r="Q370" s="373"/>
      <c r="R370" s="330" t="str">
        <f t="shared" si="33"/>
        <v/>
      </c>
    </row>
    <row r="371" spans="1:18" s="331" customFormat="1">
      <c r="A371" s="675"/>
      <c r="B371" s="702"/>
      <c r="C371" s="650"/>
      <c r="D371" s="369"/>
      <c r="E371" s="368"/>
      <c r="F371" s="677"/>
      <c r="G371" s="678"/>
      <c r="H371" s="679"/>
      <c r="I371" s="701"/>
      <c r="J371" s="363">
        <f t="shared" si="37"/>
        <v>0</v>
      </c>
      <c r="K371" s="679"/>
      <c r="L371" s="701"/>
      <c r="M371" s="363">
        <f t="shared" si="35"/>
        <v>0</v>
      </c>
      <c r="N371" s="683">
        <f t="shared" si="34"/>
        <v>0</v>
      </c>
      <c r="O371" s="691"/>
      <c r="P371" s="363">
        <f t="shared" si="36"/>
        <v>0</v>
      </c>
      <c r="Q371" s="373"/>
      <c r="R371" s="330" t="str">
        <f t="shared" si="33"/>
        <v/>
      </c>
    </row>
    <row r="372" spans="1:18" s="331" customFormat="1">
      <c r="A372" s="675"/>
      <c r="B372" s="702"/>
      <c r="C372" s="650"/>
      <c r="D372" s="369"/>
      <c r="E372" s="368"/>
      <c r="F372" s="677"/>
      <c r="G372" s="678"/>
      <c r="H372" s="679"/>
      <c r="I372" s="701"/>
      <c r="J372" s="363">
        <f t="shared" si="37"/>
        <v>0</v>
      </c>
      <c r="K372" s="679"/>
      <c r="L372" s="701"/>
      <c r="M372" s="363">
        <f t="shared" si="35"/>
        <v>0</v>
      </c>
      <c r="N372" s="683">
        <f t="shared" si="34"/>
        <v>0</v>
      </c>
      <c r="O372" s="691"/>
      <c r="P372" s="363">
        <f t="shared" si="36"/>
        <v>0</v>
      </c>
      <c r="Q372" s="373"/>
      <c r="R372" s="330" t="str">
        <f t="shared" si="33"/>
        <v/>
      </c>
    </row>
    <row r="373" spans="1:18" s="331" customFormat="1">
      <c r="A373" s="675"/>
      <c r="B373" s="702"/>
      <c r="C373" s="650"/>
      <c r="D373" s="369"/>
      <c r="E373" s="368"/>
      <c r="F373" s="677"/>
      <c r="G373" s="678"/>
      <c r="H373" s="679"/>
      <c r="I373" s="701"/>
      <c r="J373" s="363">
        <f t="shared" si="37"/>
        <v>0</v>
      </c>
      <c r="K373" s="679"/>
      <c r="L373" s="701"/>
      <c r="M373" s="363">
        <f t="shared" si="35"/>
        <v>0</v>
      </c>
      <c r="N373" s="683">
        <f t="shared" si="34"/>
        <v>0</v>
      </c>
      <c r="O373" s="691"/>
      <c r="P373" s="363">
        <f t="shared" si="36"/>
        <v>0</v>
      </c>
      <c r="Q373" s="373"/>
      <c r="R373" s="330" t="str">
        <f t="shared" si="33"/>
        <v/>
      </c>
    </row>
    <row r="374" spans="1:18" s="331" customFormat="1">
      <c r="A374" s="675"/>
      <c r="B374" s="702"/>
      <c r="C374" s="650"/>
      <c r="D374" s="369"/>
      <c r="E374" s="368"/>
      <c r="F374" s="677"/>
      <c r="G374" s="678"/>
      <c r="H374" s="679"/>
      <c r="I374" s="701"/>
      <c r="J374" s="363">
        <f t="shared" si="37"/>
        <v>0</v>
      </c>
      <c r="K374" s="679"/>
      <c r="L374" s="701"/>
      <c r="M374" s="363">
        <f t="shared" si="35"/>
        <v>0</v>
      </c>
      <c r="N374" s="683">
        <f t="shared" si="34"/>
        <v>0</v>
      </c>
      <c r="O374" s="691"/>
      <c r="P374" s="363">
        <f t="shared" si="36"/>
        <v>0</v>
      </c>
      <c r="Q374" s="373"/>
      <c r="R374" s="330" t="str">
        <f t="shared" si="33"/>
        <v/>
      </c>
    </row>
    <row r="375" spans="1:18" s="331" customFormat="1">
      <c r="A375" s="675"/>
      <c r="B375" s="702"/>
      <c r="C375" s="650"/>
      <c r="D375" s="369"/>
      <c r="E375" s="368"/>
      <c r="F375" s="677"/>
      <c r="G375" s="678"/>
      <c r="H375" s="679"/>
      <c r="I375" s="701"/>
      <c r="J375" s="363">
        <f t="shared" si="37"/>
        <v>0</v>
      </c>
      <c r="K375" s="679"/>
      <c r="L375" s="701"/>
      <c r="M375" s="363">
        <f t="shared" si="35"/>
        <v>0</v>
      </c>
      <c r="N375" s="683">
        <f t="shared" si="34"/>
        <v>0</v>
      </c>
      <c r="O375" s="691"/>
      <c r="P375" s="363">
        <f t="shared" si="36"/>
        <v>0</v>
      </c>
      <c r="Q375" s="373"/>
      <c r="R375" s="330" t="str">
        <f t="shared" si="33"/>
        <v/>
      </c>
    </row>
    <row r="376" spans="1:18" s="331" customFormat="1">
      <c r="A376" s="675"/>
      <c r="B376" s="702"/>
      <c r="C376" s="650"/>
      <c r="D376" s="369"/>
      <c r="E376" s="368"/>
      <c r="F376" s="677"/>
      <c r="G376" s="678"/>
      <c r="H376" s="679"/>
      <c r="I376" s="701"/>
      <c r="J376" s="363">
        <f t="shared" si="37"/>
        <v>0</v>
      </c>
      <c r="K376" s="679"/>
      <c r="L376" s="701"/>
      <c r="M376" s="363">
        <f t="shared" si="35"/>
        <v>0</v>
      </c>
      <c r="N376" s="683">
        <f t="shared" si="34"/>
        <v>0</v>
      </c>
      <c r="O376" s="691"/>
      <c r="P376" s="363">
        <f t="shared" si="36"/>
        <v>0</v>
      </c>
      <c r="Q376" s="373"/>
      <c r="R376" s="330" t="str">
        <f t="shared" si="33"/>
        <v/>
      </c>
    </row>
    <row r="377" spans="1:18" s="331" customFormat="1">
      <c r="A377" s="675"/>
      <c r="B377" s="702"/>
      <c r="C377" s="650"/>
      <c r="D377" s="369"/>
      <c r="E377" s="368"/>
      <c r="F377" s="677"/>
      <c r="G377" s="678"/>
      <c r="H377" s="679"/>
      <c r="I377" s="701"/>
      <c r="J377" s="363">
        <f t="shared" si="37"/>
        <v>0</v>
      </c>
      <c r="K377" s="679"/>
      <c r="L377" s="701"/>
      <c r="M377" s="363">
        <f t="shared" si="35"/>
        <v>0</v>
      </c>
      <c r="N377" s="683">
        <f t="shared" si="34"/>
        <v>0</v>
      </c>
      <c r="O377" s="691"/>
      <c r="P377" s="363">
        <f t="shared" si="36"/>
        <v>0</v>
      </c>
      <c r="Q377" s="373"/>
      <c r="R377" s="330" t="str">
        <f t="shared" si="33"/>
        <v/>
      </c>
    </row>
    <row r="378" spans="1:18" s="331" customFormat="1">
      <c r="A378" s="675"/>
      <c r="B378" s="702"/>
      <c r="C378" s="650"/>
      <c r="D378" s="369"/>
      <c r="E378" s="368"/>
      <c r="F378" s="677"/>
      <c r="G378" s="678"/>
      <c r="H378" s="679"/>
      <c r="I378" s="701"/>
      <c r="J378" s="363">
        <f t="shared" si="37"/>
        <v>0</v>
      </c>
      <c r="K378" s="679"/>
      <c r="L378" s="701"/>
      <c r="M378" s="363">
        <f t="shared" si="35"/>
        <v>0</v>
      </c>
      <c r="N378" s="683">
        <f t="shared" si="34"/>
        <v>0</v>
      </c>
      <c r="O378" s="691"/>
      <c r="P378" s="363">
        <f t="shared" si="36"/>
        <v>0</v>
      </c>
      <c r="Q378" s="373"/>
      <c r="R378" s="330" t="str">
        <f t="shared" si="33"/>
        <v/>
      </c>
    </row>
    <row r="379" spans="1:18" s="331" customFormat="1">
      <c r="A379" s="675"/>
      <c r="B379" s="702"/>
      <c r="C379" s="650"/>
      <c r="D379" s="369"/>
      <c r="E379" s="368"/>
      <c r="F379" s="677"/>
      <c r="G379" s="678"/>
      <c r="H379" s="679"/>
      <c r="I379" s="701"/>
      <c r="J379" s="363">
        <f t="shared" si="37"/>
        <v>0</v>
      </c>
      <c r="K379" s="679"/>
      <c r="L379" s="701"/>
      <c r="M379" s="363">
        <f t="shared" si="35"/>
        <v>0</v>
      </c>
      <c r="N379" s="683">
        <f t="shared" si="34"/>
        <v>0</v>
      </c>
      <c r="O379" s="691"/>
      <c r="P379" s="363">
        <f t="shared" si="36"/>
        <v>0</v>
      </c>
      <c r="Q379" s="373"/>
      <c r="R379" s="330" t="str">
        <f t="shared" si="33"/>
        <v/>
      </c>
    </row>
    <row r="380" spans="1:18" s="331" customFormat="1">
      <c r="A380" s="675"/>
      <c r="B380" s="702"/>
      <c r="C380" s="650"/>
      <c r="D380" s="369"/>
      <c r="E380" s="368"/>
      <c r="F380" s="677"/>
      <c r="G380" s="678"/>
      <c r="H380" s="679"/>
      <c r="I380" s="701"/>
      <c r="J380" s="363">
        <f t="shared" si="37"/>
        <v>0</v>
      </c>
      <c r="K380" s="679"/>
      <c r="L380" s="701"/>
      <c r="M380" s="363">
        <f t="shared" si="35"/>
        <v>0</v>
      </c>
      <c r="N380" s="683">
        <f t="shared" si="34"/>
        <v>0</v>
      </c>
      <c r="O380" s="691"/>
      <c r="P380" s="363">
        <f t="shared" si="36"/>
        <v>0</v>
      </c>
      <c r="Q380" s="373"/>
      <c r="R380" s="330" t="str">
        <f t="shared" si="33"/>
        <v/>
      </c>
    </row>
    <row r="381" spans="1:18" s="331" customFormat="1">
      <c r="A381" s="675"/>
      <c r="B381" s="702"/>
      <c r="C381" s="650"/>
      <c r="D381" s="369"/>
      <c r="E381" s="368"/>
      <c r="F381" s="677"/>
      <c r="G381" s="678"/>
      <c r="H381" s="679"/>
      <c r="I381" s="701"/>
      <c r="J381" s="363">
        <f t="shared" si="37"/>
        <v>0</v>
      </c>
      <c r="K381" s="679"/>
      <c r="L381" s="701"/>
      <c r="M381" s="363">
        <f t="shared" si="35"/>
        <v>0</v>
      </c>
      <c r="N381" s="683">
        <f t="shared" si="34"/>
        <v>0</v>
      </c>
      <c r="O381" s="691"/>
      <c r="P381" s="363">
        <f t="shared" si="36"/>
        <v>0</v>
      </c>
      <c r="Q381" s="373"/>
      <c r="R381" s="330" t="str">
        <f t="shared" si="33"/>
        <v/>
      </c>
    </row>
    <row r="382" spans="1:18" s="331" customFormat="1">
      <c r="A382" s="675"/>
      <c r="B382" s="702"/>
      <c r="C382" s="650"/>
      <c r="D382" s="369"/>
      <c r="E382" s="368"/>
      <c r="F382" s="677"/>
      <c r="G382" s="678"/>
      <c r="H382" s="679"/>
      <c r="I382" s="701"/>
      <c r="J382" s="363">
        <f t="shared" si="37"/>
        <v>0</v>
      </c>
      <c r="K382" s="679"/>
      <c r="L382" s="701"/>
      <c r="M382" s="363">
        <f t="shared" si="35"/>
        <v>0</v>
      </c>
      <c r="N382" s="683">
        <f t="shared" si="34"/>
        <v>0</v>
      </c>
      <c r="O382" s="691"/>
      <c r="P382" s="363">
        <f t="shared" si="36"/>
        <v>0</v>
      </c>
      <c r="Q382" s="373"/>
      <c r="R382" s="330" t="str">
        <f t="shared" si="33"/>
        <v/>
      </c>
    </row>
    <row r="383" spans="1:18" s="331" customFormat="1">
      <c r="A383" s="675"/>
      <c r="B383" s="702"/>
      <c r="C383" s="650"/>
      <c r="D383" s="369"/>
      <c r="E383" s="368"/>
      <c r="F383" s="677"/>
      <c r="G383" s="678"/>
      <c r="H383" s="679"/>
      <c r="I383" s="701"/>
      <c r="J383" s="363">
        <f t="shared" si="37"/>
        <v>0</v>
      </c>
      <c r="K383" s="679"/>
      <c r="L383" s="701"/>
      <c r="M383" s="363">
        <f t="shared" si="35"/>
        <v>0</v>
      </c>
      <c r="N383" s="683">
        <f t="shared" si="34"/>
        <v>0</v>
      </c>
      <c r="O383" s="691"/>
      <c r="P383" s="363">
        <f t="shared" si="36"/>
        <v>0</v>
      </c>
      <c r="Q383" s="373"/>
      <c r="R383" s="330" t="str">
        <f t="shared" si="33"/>
        <v/>
      </c>
    </row>
    <row r="384" spans="1:18" s="331" customFormat="1">
      <c r="A384" s="675"/>
      <c r="B384" s="702"/>
      <c r="C384" s="650"/>
      <c r="D384" s="369"/>
      <c r="E384" s="368"/>
      <c r="F384" s="677"/>
      <c r="G384" s="678"/>
      <c r="H384" s="679"/>
      <c r="I384" s="701"/>
      <c r="J384" s="363">
        <f t="shared" si="37"/>
        <v>0</v>
      </c>
      <c r="K384" s="679"/>
      <c r="L384" s="701"/>
      <c r="M384" s="363">
        <f t="shared" si="35"/>
        <v>0</v>
      </c>
      <c r="N384" s="683">
        <f t="shared" si="34"/>
        <v>0</v>
      </c>
      <c r="O384" s="691"/>
      <c r="P384" s="363">
        <f t="shared" si="36"/>
        <v>0</v>
      </c>
      <c r="Q384" s="373"/>
      <c r="R384" s="330" t="str">
        <f t="shared" si="33"/>
        <v/>
      </c>
    </row>
    <row r="385" spans="1:18" s="331" customFormat="1">
      <c r="A385" s="675"/>
      <c r="B385" s="702"/>
      <c r="C385" s="650"/>
      <c r="D385" s="369"/>
      <c r="E385" s="368"/>
      <c r="F385" s="677"/>
      <c r="G385" s="678"/>
      <c r="H385" s="679"/>
      <c r="I385" s="701"/>
      <c r="J385" s="363">
        <f t="shared" si="37"/>
        <v>0</v>
      </c>
      <c r="K385" s="679"/>
      <c r="L385" s="701"/>
      <c r="M385" s="363">
        <f t="shared" si="35"/>
        <v>0</v>
      </c>
      <c r="N385" s="683">
        <f t="shared" si="34"/>
        <v>0</v>
      </c>
      <c r="O385" s="691"/>
      <c r="P385" s="363">
        <f t="shared" si="36"/>
        <v>0</v>
      </c>
      <c r="Q385" s="373"/>
      <c r="R385" s="330" t="str">
        <f t="shared" si="33"/>
        <v/>
      </c>
    </row>
    <row r="386" spans="1:18" s="331" customFormat="1">
      <c r="A386" s="675"/>
      <c r="B386" s="702"/>
      <c r="C386" s="650"/>
      <c r="D386" s="369"/>
      <c r="E386" s="368"/>
      <c r="F386" s="677"/>
      <c r="G386" s="678"/>
      <c r="H386" s="679"/>
      <c r="I386" s="701"/>
      <c r="J386" s="363">
        <f t="shared" si="37"/>
        <v>0</v>
      </c>
      <c r="K386" s="679"/>
      <c r="L386" s="701"/>
      <c r="M386" s="363">
        <f t="shared" si="35"/>
        <v>0</v>
      </c>
      <c r="N386" s="683">
        <f t="shared" si="34"/>
        <v>0</v>
      </c>
      <c r="O386" s="691"/>
      <c r="P386" s="363">
        <f t="shared" si="36"/>
        <v>0</v>
      </c>
      <c r="Q386" s="373"/>
      <c r="R386" s="330" t="str">
        <f t="shared" si="33"/>
        <v/>
      </c>
    </row>
    <row r="387" spans="1:18" s="331" customFormat="1">
      <c r="A387" s="675"/>
      <c r="B387" s="702"/>
      <c r="C387" s="650"/>
      <c r="D387" s="369"/>
      <c r="E387" s="368"/>
      <c r="F387" s="677"/>
      <c r="G387" s="678"/>
      <c r="H387" s="679"/>
      <c r="I387" s="701"/>
      <c r="J387" s="363">
        <f t="shared" si="37"/>
        <v>0</v>
      </c>
      <c r="K387" s="679"/>
      <c r="L387" s="701"/>
      <c r="M387" s="363">
        <f t="shared" si="35"/>
        <v>0</v>
      </c>
      <c r="N387" s="683">
        <f t="shared" si="34"/>
        <v>0</v>
      </c>
      <c r="O387" s="691"/>
      <c r="P387" s="363">
        <f t="shared" si="36"/>
        <v>0</v>
      </c>
      <c r="Q387" s="373"/>
      <c r="R387" s="330" t="str">
        <f t="shared" si="33"/>
        <v/>
      </c>
    </row>
    <row r="388" spans="1:18" s="331" customFormat="1">
      <c r="A388" s="675"/>
      <c r="B388" s="702"/>
      <c r="C388" s="650"/>
      <c r="D388" s="369"/>
      <c r="E388" s="368"/>
      <c r="F388" s="677"/>
      <c r="G388" s="678"/>
      <c r="H388" s="679"/>
      <c r="I388" s="701"/>
      <c r="J388" s="363">
        <f t="shared" si="37"/>
        <v>0</v>
      </c>
      <c r="K388" s="679"/>
      <c r="L388" s="701"/>
      <c r="M388" s="363">
        <f t="shared" si="35"/>
        <v>0</v>
      </c>
      <c r="N388" s="683">
        <f t="shared" si="34"/>
        <v>0</v>
      </c>
      <c r="O388" s="691"/>
      <c r="P388" s="363">
        <f t="shared" si="36"/>
        <v>0</v>
      </c>
      <c r="Q388" s="373"/>
      <c r="R388" s="330" t="str">
        <f t="shared" si="33"/>
        <v/>
      </c>
    </row>
    <row r="389" spans="1:18" s="331" customFormat="1">
      <c r="A389" s="675"/>
      <c r="B389" s="702"/>
      <c r="C389" s="650"/>
      <c r="D389" s="369"/>
      <c r="E389" s="368"/>
      <c r="F389" s="677"/>
      <c r="G389" s="678"/>
      <c r="H389" s="679"/>
      <c r="I389" s="701"/>
      <c r="J389" s="363">
        <f t="shared" si="37"/>
        <v>0</v>
      </c>
      <c r="K389" s="679"/>
      <c r="L389" s="701"/>
      <c r="M389" s="363">
        <f t="shared" si="35"/>
        <v>0</v>
      </c>
      <c r="N389" s="683">
        <f t="shared" si="34"/>
        <v>0</v>
      </c>
      <c r="O389" s="691"/>
      <c r="P389" s="363">
        <f t="shared" si="36"/>
        <v>0</v>
      </c>
      <c r="Q389" s="373"/>
      <c r="R389" s="330" t="str">
        <f t="shared" si="33"/>
        <v/>
      </c>
    </row>
    <row r="390" spans="1:18" s="331" customFormat="1">
      <c r="A390" s="675"/>
      <c r="B390" s="702"/>
      <c r="C390" s="650"/>
      <c r="D390" s="369"/>
      <c r="E390" s="368"/>
      <c r="F390" s="677"/>
      <c r="G390" s="678"/>
      <c r="H390" s="679"/>
      <c r="I390" s="701"/>
      <c r="J390" s="363">
        <f t="shared" si="37"/>
        <v>0</v>
      </c>
      <c r="K390" s="679"/>
      <c r="L390" s="701"/>
      <c r="M390" s="363">
        <f t="shared" si="35"/>
        <v>0</v>
      </c>
      <c r="N390" s="683">
        <f t="shared" si="34"/>
        <v>0</v>
      </c>
      <c r="O390" s="691"/>
      <c r="P390" s="363">
        <f t="shared" si="36"/>
        <v>0</v>
      </c>
      <c r="Q390" s="373"/>
      <c r="R390" s="330" t="str">
        <f t="shared" si="33"/>
        <v/>
      </c>
    </row>
    <row r="391" spans="1:18" s="331" customFormat="1">
      <c r="A391" s="675"/>
      <c r="B391" s="702"/>
      <c r="C391" s="650"/>
      <c r="D391" s="369"/>
      <c r="E391" s="368"/>
      <c r="F391" s="677"/>
      <c r="G391" s="678"/>
      <c r="H391" s="679"/>
      <c r="I391" s="701"/>
      <c r="J391" s="363">
        <f t="shared" si="37"/>
        <v>0</v>
      </c>
      <c r="K391" s="679"/>
      <c r="L391" s="701"/>
      <c r="M391" s="363">
        <f t="shared" si="35"/>
        <v>0</v>
      </c>
      <c r="N391" s="683">
        <f t="shared" si="34"/>
        <v>0</v>
      </c>
      <c r="O391" s="691"/>
      <c r="P391" s="363">
        <f t="shared" si="36"/>
        <v>0</v>
      </c>
      <c r="Q391" s="373"/>
      <c r="R391" s="330" t="str">
        <f t="shared" si="33"/>
        <v/>
      </c>
    </row>
    <row r="392" spans="1:18" s="331" customFormat="1">
      <c r="A392" s="675"/>
      <c r="B392" s="702"/>
      <c r="C392" s="650"/>
      <c r="D392" s="369"/>
      <c r="E392" s="368"/>
      <c r="F392" s="677"/>
      <c r="G392" s="678"/>
      <c r="H392" s="679"/>
      <c r="I392" s="701"/>
      <c r="J392" s="363">
        <f t="shared" si="37"/>
        <v>0</v>
      </c>
      <c r="K392" s="679"/>
      <c r="L392" s="701"/>
      <c r="M392" s="363">
        <f t="shared" si="35"/>
        <v>0</v>
      </c>
      <c r="N392" s="683">
        <f t="shared" si="34"/>
        <v>0</v>
      </c>
      <c r="O392" s="691"/>
      <c r="P392" s="363">
        <f t="shared" si="36"/>
        <v>0</v>
      </c>
      <c r="Q392" s="373"/>
      <c r="R392" s="330" t="str">
        <f t="shared" si="33"/>
        <v/>
      </c>
    </row>
    <row r="393" spans="1:18" s="331" customFormat="1">
      <c r="A393" s="675"/>
      <c r="B393" s="702"/>
      <c r="C393" s="650"/>
      <c r="D393" s="369"/>
      <c r="E393" s="368"/>
      <c r="F393" s="677"/>
      <c r="G393" s="678"/>
      <c r="H393" s="679"/>
      <c r="I393" s="701"/>
      <c r="J393" s="363">
        <f t="shared" si="37"/>
        <v>0</v>
      </c>
      <c r="K393" s="679"/>
      <c r="L393" s="701"/>
      <c r="M393" s="363">
        <f t="shared" si="35"/>
        <v>0</v>
      </c>
      <c r="N393" s="683">
        <f t="shared" si="34"/>
        <v>0</v>
      </c>
      <c r="O393" s="691"/>
      <c r="P393" s="363">
        <f t="shared" si="36"/>
        <v>0</v>
      </c>
      <c r="Q393" s="373"/>
      <c r="R393" s="330" t="str">
        <f t="shared" si="33"/>
        <v/>
      </c>
    </row>
    <row r="394" spans="1:18" s="331" customFormat="1">
      <c r="A394" s="675"/>
      <c r="B394" s="702"/>
      <c r="C394" s="650"/>
      <c r="D394" s="369"/>
      <c r="E394" s="368"/>
      <c r="F394" s="677"/>
      <c r="G394" s="678"/>
      <c r="H394" s="679"/>
      <c r="I394" s="701"/>
      <c r="J394" s="363">
        <f t="shared" si="37"/>
        <v>0</v>
      </c>
      <c r="K394" s="679"/>
      <c r="L394" s="701"/>
      <c r="M394" s="363">
        <f t="shared" si="35"/>
        <v>0</v>
      </c>
      <c r="N394" s="683">
        <f t="shared" si="34"/>
        <v>0</v>
      </c>
      <c r="O394" s="691"/>
      <c r="P394" s="363">
        <f t="shared" si="36"/>
        <v>0</v>
      </c>
      <c r="Q394" s="373"/>
      <c r="R394" s="330" t="str">
        <f t="shared" si="33"/>
        <v/>
      </c>
    </row>
    <row r="395" spans="1:18" s="331" customFormat="1">
      <c r="A395" s="675"/>
      <c r="B395" s="702"/>
      <c r="C395" s="650"/>
      <c r="D395" s="369"/>
      <c r="E395" s="368"/>
      <c r="F395" s="677"/>
      <c r="G395" s="678"/>
      <c r="H395" s="679"/>
      <c r="I395" s="701"/>
      <c r="J395" s="363">
        <f t="shared" si="37"/>
        <v>0</v>
      </c>
      <c r="K395" s="679"/>
      <c r="L395" s="701"/>
      <c r="M395" s="363">
        <f t="shared" si="35"/>
        <v>0</v>
      </c>
      <c r="N395" s="683">
        <f t="shared" si="34"/>
        <v>0</v>
      </c>
      <c r="O395" s="691"/>
      <c r="P395" s="363">
        <f t="shared" si="36"/>
        <v>0</v>
      </c>
      <c r="Q395" s="373"/>
      <c r="R395" s="330" t="str">
        <f t="shared" si="33"/>
        <v/>
      </c>
    </row>
    <row r="396" spans="1:18" s="331" customFormat="1">
      <c r="A396" s="675"/>
      <c r="B396" s="702"/>
      <c r="C396" s="650"/>
      <c r="D396" s="369"/>
      <c r="E396" s="368"/>
      <c r="F396" s="677"/>
      <c r="G396" s="678"/>
      <c r="H396" s="679"/>
      <c r="I396" s="701"/>
      <c r="J396" s="363">
        <f t="shared" si="37"/>
        <v>0</v>
      </c>
      <c r="K396" s="679"/>
      <c r="L396" s="701"/>
      <c r="M396" s="363">
        <f t="shared" si="35"/>
        <v>0</v>
      </c>
      <c r="N396" s="683">
        <f t="shared" si="34"/>
        <v>0</v>
      </c>
      <c r="O396" s="691"/>
      <c r="P396" s="363">
        <f t="shared" si="36"/>
        <v>0</v>
      </c>
      <c r="Q396" s="373"/>
      <c r="R396" s="330" t="str">
        <f t="shared" si="33"/>
        <v/>
      </c>
    </row>
    <row r="397" spans="1:18" s="331" customFormat="1">
      <c r="A397" s="675"/>
      <c r="B397" s="702"/>
      <c r="C397" s="650"/>
      <c r="D397" s="369"/>
      <c r="E397" s="368"/>
      <c r="F397" s="677"/>
      <c r="G397" s="678"/>
      <c r="H397" s="679"/>
      <c r="I397" s="701"/>
      <c r="J397" s="363">
        <f t="shared" si="37"/>
        <v>0</v>
      </c>
      <c r="K397" s="679"/>
      <c r="L397" s="701"/>
      <c r="M397" s="363">
        <f t="shared" si="35"/>
        <v>0</v>
      </c>
      <c r="N397" s="683">
        <f t="shared" si="34"/>
        <v>0</v>
      </c>
      <c r="O397" s="691"/>
      <c r="P397" s="363">
        <f t="shared" si="36"/>
        <v>0</v>
      </c>
      <c r="Q397" s="373"/>
      <c r="R397" s="330" t="str">
        <f t="shared" si="33"/>
        <v/>
      </c>
    </row>
    <row r="398" spans="1:18" s="331" customFormat="1">
      <c r="A398" s="675"/>
      <c r="B398" s="702"/>
      <c r="C398" s="650"/>
      <c r="D398" s="369"/>
      <c r="E398" s="368"/>
      <c r="F398" s="677"/>
      <c r="G398" s="678"/>
      <c r="H398" s="679"/>
      <c r="I398" s="701"/>
      <c r="J398" s="363">
        <f t="shared" si="37"/>
        <v>0</v>
      </c>
      <c r="K398" s="679"/>
      <c r="L398" s="701"/>
      <c r="M398" s="363">
        <f t="shared" si="35"/>
        <v>0</v>
      </c>
      <c r="N398" s="683">
        <f t="shared" si="34"/>
        <v>0</v>
      </c>
      <c r="O398" s="691"/>
      <c r="P398" s="363">
        <f t="shared" si="36"/>
        <v>0</v>
      </c>
      <c r="Q398" s="373"/>
      <c r="R398" s="330" t="str">
        <f t="shared" si="33"/>
        <v/>
      </c>
    </row>
    <row r="399" spans="1:18" s="331" customFormat="1">
      <c r="A399" s="675"/>
      <c r="B399" s="702"/>
      <c r="C399" s="650"/>
      <c r="D399" s="369"/>
      <c r="E399" s="368"/>
      <c r="F399" s="677"/>
      <c r="G399" s="678"/>
      <c r="H399" s="679"/>
      <c r="I399" s="701"/>
      <c r="J399" s="363">
        <f t="shared" si="37"/>
        <v>0</v>
      </c>
      <c r="K399" s="679"/>
      <c r="L399" s="701"/>
      <c r="M399" s="363">
        <f t="shared" si="35"/>
        <v>0</v>
      </c>
      <c r="N399" s="683">
        <f t="shared" si="34"/>
        <v>0</v>
      </c>
      <c r="O399" s="691"/>
      <c r="P399" s="363">
        <f t="shared" si="36"/>
        <v>0</v>
      </c>
      <c r="Q399" s="373"/>
      <c r="R399" s="330" t="str">
        <f t="shared" si="33"/>
        <v/>
      </c>
    </row>
    <row r="400" spans="1:18" s="331" customFormat="1">
      <c r="A400" s="675"/>
      <c r="B400" s="702"/>
      <c r="C400" s="650"/>
      <c r="D400" s="369"/>
      <c r="E400" s="368"/>
      <c r="F400" s="677"/>
      <c r="G400" s="678"/>
      <c r="H400" s="679"/>
      <c r="I400" s="701"/>
      <c r="J400" s="363">
        <f t="shared" si="37"/>
        <v>0</v>
      </c>
      <c r="K400" s="679"/>
      <c r="L400" s="701"/>
      <c r="M400" s="363">
        <f t="shared" si="35"/>
        <v>0</v>
      </c>
      <c r="N400" s="683">
        <f t="shared" si="34"/>
        <v>0</v>
      </c>
      <c r="O400" s="691"/>
      <c r="P400" s="363">
        <f t="shared" si="36"/>
        <v>0</v>
      </c>
      <c r="Q400" s="373"/>
      <c r="R400" s="330" t="str">
        <f t="shared" si="33"/>
        <v/>
      </c>
    </row>
    <row r="401" spans="1:19" s="331" customFormat="1">
      <c r="A401" s="675"/>
      <c r="B401" s="702"/>
      <c r="C401" s="650"/>
      <c r="D401" s="369"/>
      <c r="E401" s="368"/>
      <c r="F401" s="677"/>
      <c r="G401" s="678"/>
      <c r="H401" s="679"/>
      <c r="I401" s="701"/>
      <c r="J401" s="363">
        <f t="shared" si="37"/>
        <v>0</v>
      </c>
      <c r="K401" s="679"/>
      <c r="L401" s="701"/>
      <c r="M401" s="363">
        <f t="shared" si="35"/>
        <v>0</v>
      </c>
      <c r="N401" s="683">
        <f t="shared" si="34"/>
        <v>0</v>
      </c>
      <c r="O401" s="691"/>
      <c r="P401" s="363">
        <f t="shared" si="36"/>
        <v>0</v>
      </c>
      <c r="Q401" s="373"/>
      <c r="R401" s="330" t="str">
        <f t="shared" si="33"/>
        <v/>
      </c>
    </row>
    <row r="402" spans="1:19" s="331" customFormat="1">
      <c r="A402" s="675"/>
      <c r="B402" s="702"/>
      <c r="C402" s="650"/>
      <c r="D402" s="369"/>
      <c r="E402" s="368"/>
      <c r="F402" s="677"/>
      <c r="G402" s="678"/>
      <c r="H402" s="679"/>
      <c r="I402" s="701"/>
      <c r="J402" s="363">
        <f t="shared" si="37"/>
        <v>0</v>
      </c>
      <c r="K402" s="679"/>
      <c r="L402" s="701"/>
      <c r="M402" s="363">
        <f t="shared" si="35"/>
        <v>0</v>
      </c>
      <c r="N402" s="683">
        <f t="shared" si="34"/>
        <v>0</v>
      </c>
      <c r="O402" s="691"/>
      <c r="P402" s="363">
        <f t="shared" si="36"/>
        <v>0</v>
      </c>
      <c r="Q402" s="373"/>
      <c r="R402" s="330" t="str">
        <f t="shared" si="33"/>
        <v/>
      </c>
    </row>
    <row r="403" spans="1:19" s="331" customFormat="1">
      <c r="A403" s="675"/>
      <c r="B403" s="702"/>
      <c r="C403" s="650"/>
      <c r="D403" s="369"/>
      <c r="E403" s="368"/>
      <c r="F403" s="677"/>
      <c r="G403" s="678"/>
      <c r="H403" s="679"/>
      <c r="I403" s="701"/>
      <c r="J403" s="363">
        <f t="shared" si="37"/>
        <v>0</v>
      </c>
      <c r="K403" s="679"/>
      <c r="L403" s="701"/>
      <c r="M403" s="363">
        <f t="shared" si="35"/>
        <v>0</v>
      </c>
      <c r="N403" s="683">
        <f t="shared" si="34"/>
        <v>0</v>
      </c>
      <c r="O403" s="691"/>
      <c r="P403" s="363">
        <f t="shared" si="36"/>
        <v>0</v>
      </c>
      <c r="Q403" s="373"/>
      <c r="R403" s="330" t="str">
        <f t="shared" si="33"/>
        <v/>
      </c>
    </row>
    <row r="404" spans="1:19" s="331" customFormat="1">
      <c r="A404" s="675"/>
      <c r="B404" s="702"/>
      <c r="C404" s="650"/>
      <c r="D404" s="369"/>
      <c r="E404" s="368"/>
      <c r="F404" s="677"/>
      <c r="G404" s="678"/>
      <c r="H404" s="679"/>
      <c r="I404" s="701"/>
      <c r="J404" s="363">
        <f t="shared" si="37"/>
        <v>0</v>
      </c>
      <c r="K404" s="679"/>
      <c r="L404" s="701"/>
      <c r="M404" s="363">
        <f t="shared" si="35"/>
        <v>0</v>
      </c>
      <c r="N404" s="683">
        <f t="shared" si="34"/>
        <v>0</v>
      </c>
      <c r="O404" s="691"/>
      <c r="P404" s="363">
        <f t="shared" si="36"/>
        <v>0</v>
      </c>
      <c r="Q404" s="373"/>
      <c r="R404" s="330" t="str">
        <f t="shared" si="33"/>
        <v/>
      </c>
    </row>
    <row r="405" spans="1:19" s="331" customFormat="1">
      <c r="A405" s="675"/>
      <c r="B405" s="702"/>
      <c r="C405" s="650"/>
      <c r="D405" s="369"/>
      <c r="E405" s="368"/>
      <c r="F405" s="677"/>
      <c r="G405" s="678"/>
      <c r="H405" s="679"/>
      <c r="I405" s="701"/>
      <c r="J405" s="363">
        <f t="shared" si="37"/>
        <v>0</v>
      </c>
      <c r="K405" s="679"/>
      <c r="L405" s="701"/>
      <c r="M405" s="363">
        <f t="shared" si="35"/>
        <v>0</v>
      </c>
      <c r="N405" s="683">
        <f t="shared" si="34"/>
        <v>0</v>
      </c>
      <c r="O405" s="691"/>
      <c r="P405" s="363">
        <f t="shared" si="36"/>
        <v>0</v>
      </c>
      <c r="Q405" s="373"/>
      <c r="R405" s="330" t="str">
        <f t="shared" si="33"/>
        <v/>
      </c>
    </row>
    <row r="406" spans="1:19" s="331" customFormat="1">
      <c r="A406" s="675"/>
      <c r="B406" s="702"/>
      <c r="C406" s="650"/>
      <c r="D406" s="369"/>
      <c r="E406" s="368"/>
      <c r="F406" s="677"/>
      <c r="G406" s="678"/>
      <c r="H406" s="679"/>
      <c r="I406" s="701"/>
      <c r="J406" s="363">
        <f t="shared" si="37"/>
        <v>0</v>
      </c>
      <c r="K406" s="679"/>
      <c r="L406" s="701"/>
      <c r="M406" s="363">
        <f>$G406*K406</f>
        <v>0</v>
      </c>
      <c r="N406" s="683">
        <f t="shared" si="34"/>
        <v>0</v>
      </c>
      <c r="O406" s="691"/>
      <c r="P406" s="363">
        <f t="shared" si="36"/>
        <v>0</v>
      </c>
      <c r="Q406" s="373"/>
      <c r="R406" s="330" t="str">
        <f t="shared" si="33"/>
        <v/>
      </c>
    </row>
    <row r="407" spans="1:19" s="331" customFormat="1">
      <c r="A407" s="675"/>
      <c r="B407" s="702"/>
      <c r="C407" s="650"/>
      <c r="D407" s="369"/>
      <c r="E407" s="368"/>
      <c r="F407" s="677"/>
      <c r="G407" s="678"/>
      <c r="H407" s="679"/>
      <c r="I407" s="701"/>
      <c r="J407" s="363">
        <f t="shared" si="37"/>
        <v>0</v>
      </c>
      <c r="K407" s="679"/>
      <c r="L407" s="701"/>
      <c r="M407" s="363">
        <f t="shared" ref="M407:M415" si="38">$G407*K407</f>
        <v>0</v>
      </c>
      <c r="N407" s="683">
        <f t="shared" si="34"/>
        <v>0</v>
      </c>
      <c r="O407" s="691"/>
      <c r="P407" s="363">
        <f t="shared" si="36"/>
        <v>0</v>
      </c>
      <c r="Q407" s="373"/>
      <c r="R407" s="330" t="str">
        <f t="shared" si="33"/>
        <v/>
      </c>
    </row>
    <row r="408" spans="1:19" s="331" customFormat="1">
      <c r="A408" s="675"/>
      <c r="B408" s="702"/>
      <c r="C408" s="650"/>
      <c r="D408" s="369"/>
      <c r="E408" s="368"/>
      <c r="F408" s="677"/>
      <c r="G408" s="678"/>
      <c r="H408" s="679"/>
      <c r="I408" s="701"/>
      <c r="J408" s="363">
        <f t="shared" si="37"/>
        <v>0</v>
      </c>
      <c r="K408" s="679"/>
      <c r="L408" s="701"/>
      <c r="M408" s="363">
        <f t="shared" si="38"/>
        <v>0</v>
      </c>
      <c r="N408" s="683">
        <f t="shared" si="34"/>
        <v>0</v>
      </c>
      <c r="O408" s="691"/>
      <c r="P408" s="363">
        <f t="shared" si="36"/>
        <v>0</v>
      </c>
      <c r="Q408" s="373"/>
      <c r="R408" s="330" t="str">
        <f t="shared" si="33"/>
        <v/>
      </c>
    </row>
    <row r="409" spans="1:19" s="331" customFormat="1">
      <c r="A409" s="675"/>
      <c r="B409" s="702"/>
      <c r="C409" s="650"/>
      <c r="D409" s="369"/>
      <c r="E409" s="368"/>
      <c r="F409" s="688"/>
      <c r="G409" s="678"/>
      <c r="H409" s="679"/>
      <c r="I409" s="701"/>
      <c r="J409" s="363">
        <f t="shared" si="37"/>
        <v>0</v>
      </c>
      <c r="K409" s="679"/>
      <c r="L409" s="701"/>
      <c r="M409" s="363">
        <f t="shared" si="38"/>
        <v>0</v>
      </c>
      <c r="N409" s="683">
        <f t="shared" si="34"/>
        <v>0</v>
      </c>
      <c r="O409" s="691"/>
      <c r="P409" s="363">
        <f t="shared" si="36"/>
        <v>0</v>
      </c>
      <c r="Q409" s="373"/>
      <c r="R409" s="330" t="str">
        <f t="shared" si="33"/>
        <v/>
      </c>
    </row>
    <row r="410" spans="1:19" s="331" customFormat="1">
      <c r="A410" s="675"/>
      <c r="B410" s="702"/>
      <c r="C410" s="650"/>
      <c r="D410" s="369"/>
      <c r="E410" s="368"/>
      <c r="F410" s="688"/>
      <c r="G410" s="678"/>
      <c r="H410" s="679"/>
      <c r="I410" s="701"/>
      <c r="J410" s="363">
        <f t="shared" si="37"/>
        <v>0</v>
      </c>
      <c r="K410" s="679"/>
      <c r="L410" s="701"/>
      <c r="M410" s="363">
        <f t="shared" si="38"/>
        <v>0</v>
      </c>
      <c r="N410" s="683">
        <f t="shared" si="34"/>
        <v>0</v>
      </c>
      <c r="O410" s="691"/>
      <c r="P410" s="363">
        <f t="shared" si="36"/>
        <v>0</v>
      </c>
      <c r="Q410" s="373"/>
      <c r="R410" s="330" t="str">
        <f t="shared" si="33"/>
        <v/>
      </c>
    </row>
    <row r="411" spans="1:19" s="331" customFormat="1">
      <c r="A411" s="675"/>
      <c r="B411" s="702"/>
      <c r="C411" s="650"/>
      <c r="D411" s="369"/>
      <c r="E411" s="368"/>
      <c r="F411" s="688"/>
      <c r="G411" s="678"/>
      <c r="H411" s="679"/>
      <c r="I411" s="701"/>
      <c r="J411" s="363">
        <f t="shared" si="37"/>
        <v>0</v>
      </c>
      <c r="K411" s="679"/>
      <c r="L411" s="701"/>
      <c r="M411" s="363">
        <f t="shared" si="38"/>
        <v>0</v>
      </c>
      <c r="N411" s="683">
        <f t="shared" si="34"/>
        <v>0</v>
      </c>
      <c r="O411" s="691"/>
      <c r="P411" s="363">
        <f t="shared" si="36"/>
        <v>0</v>
      </c>
      <c r="Q411" s="373"/>
      <c r="R411" s="330" t="str">
        <f t="shared" si="33"/>
        <v/>
      </c>
    </row>
    <row r="412" spans="1:19" s="331" customFormat="1">
      <c r="A412" s="675"/>
      <c r="B412" s="702"/>
      <c r="C412" s="650"/>
      <c r="D412" s="369"/>
      <c r="E412" s="368"/>
      <c r="F412" s="688"/>
      <c r="G412" s="678"/>
      <c r="H412" s="679"/>
      <c r="I412" s="701"/>
      <c r="J412" s="363">
        <f t="shared" si="37"/>
        <v>0</v>
      </c>
      <c r="K412" s="679"/>
      <c r="L412" s="701"/>
      <c r="M412" s="363">
        <f t="shared" si="38"/>
        <v>0</v>
      </c>
      <c r="N412" s="683">
        <f t="shared" si="34"/>
        <v>0</v>
      </c>
      <c r="O412" s="691"/>
      <c r="P412" s="363">
        <f t="shared" si="36"/>
        <v>0</v>
      </c>
      <c r="Q412" s="373"/>
      <c r="R412" s="330" t="str">
        <f t="shared" si="33"/>
        <v/>
      </c>
    </row>
    <row r="413" spans="1:19" s="331" customFormat="1">
      <c r="A413" s="675"/>
      <c r="B413" s="702"/>
      <c r="C413" s="650"/>
      <c r="D413" s="369"/>
      <c r="E413" s="368"/>
      <c r="F413" s="688"/>
      <c r="G413" s="678"/>
      <c r="H413" s="679"/>
      <c r="I413" s="701"/>
      <c r="J413" s="363">
        <f t="shared" si="37"/>
        <v>0</v>
      </c>
      <c r="K413" s="679"/>
      <c r="L413" s="701"/>
      <c r="M413" s="363">
        <f t="shared" si="38"/>
        <v>0</v>
      </c>
      <c r="N413" s="683">
        <f t="shared" si="34"/>
        <v>0</v>
      </c>
      <c r="O413" s="691"/>
      <c r="P413" s="363">
        <f t="shared" si="36"/>
        <v>0</v>
      </c>
      <c r="Q413" s="373"/>
      <c r="R413" s="330" t="str">
        <f t="shared" si="33"/>
        <v/>
      </c>
    </row>
    <row r="414" spans="1:19" s="331" customFormat="1">
      <c r="A414" s="675"/>
      <c r="B414" s="702"/>
      <c r="C414" s="650"/>
      <c r="D414" s="369"/>
      <c r="E414" s="368"/>
      <c r="F414" s="691"/>
      <c r="G414" s="704"/>
      <c r="H414" s="679"/>
      <c r="I414" s="701"/>
      <c r="J414" s="363">
        <f t="shared" si="37"/>
        <v>0</v>
      </c>
      <c r="K414" s="679"/>
      <c r="L414" s="701"/>
      <c r="M414" s="363">
        <f t="shared" si="38"/>
        <v>0</v>
      </c>
      <c r="N414" s="683">
        <f t="shared" si="34"/>
        <v>0</v>
      </c>
      <c r="O414" s="691"/>
      <c r="P414" s="363">
        <f t="shared" si="36"/>
        <v>0</v>
      </c>
      <c r="Q414" s="373"/>
      <c r="R414" s="330" t="str">
        <f t="shared" si="33"/>
        <v/>
      </c>
    </row>
    <row r="415" spans="1:19" s="331" customFormat="1" ht="14.25" thickBot="1">
      <c r="A415" s="675"/>
      <c r="B415" s="702"/>
      <c r="C415" s="650"/>
      <c r="D415" s="369"/>
      <c r="E415" s="368"/>
      <c r="F415" s="705"/>
      <c r="G415" s="706"/>
      <c r="H415" s="689"/>
      <c r="I415" s="707"/>
      <c r="J415" s="363">
        <f t="shared" si="37"/>
        <v>0</v>
      </c>
      <c r="K415" s="679"/>
      <c r="L415" s="701"/>
      <c r="M415" s="363">
        <f t="shared" si="38"/>
        <v>0</v>
      </c>
      <c r="N415" s="683">
        <f t="shared" si="34"/>
        <v>0</v>
      </c>
      <c r="O415" s="691"/>
      <c r="P415" s="363">
        <f t="shared" si="36"/>
        <v>0</v>
      </c>
      <c r="Q415" s="362"/>
      <c r="R415" s="330" t="str">
        <f t="shared" si="33"/>
        <v/>
      </c>
    </row>
    <row r="416" spans="1:19" s="331" customFormat="1" ht="14.25" thickTop="1">
      <c r="A416" s="361" t="s">
        <v>579</v>
      </c>
      <c r="B416" s="360" t="s">
        <v>573</v>
      </c>
      <c r="C416" s="359"/>
      <c r="D416" s="358" t="s">
        <v>574</v>
      </c>
      <c r="E416" s="357" t="s">
        <v>512</v>
      </c>
      <c r="F416" s="708"/>
      <c r="G416" s="356" t="s">
        <v>647</v>
      </c>
      <c r="H416" s="709" t="s">
        <v>512</v>
      </c>
      <c r="I416" s="710"/>
      <c r="J416" s="354">
        <f>SUMIFS(J366:J415,$A366:$A415,"設備費")</f>
        <v>0</v>
      </c>
      <c r="K416" s="709" t="s">
        <v>279</v>
      </c>
      <c r="L416" s="711"/>
      <c r="M416" s="354">
        <f>SUMIFS(M366:M415,$A366:$A415,"設備費")</f>
        <v>0</v>
      </c>
      <c r="N416" s="709" t="s">
        <v>279</v>
      </c>
      <c r="O416" s="711"/>
      <c r="P416" s="354">
        <f>SUMIFS(P366:P415,$A366:$A415,"設備費")</f>
        <v>0</v>
      </c>
      <c r="Q416" s="353" t="s">
        <v>512</v>
      </c>
      <c r="R416" s="330" t="str">
        <f t="shared" si="33"/>
        <v/>
      </c>
      <c r="S416" s="331" t="s">
        <v>288</v>
      </c>
    </row>
    <row r="417" spans="1:21" s="331" customFormat="1">
      <c r="A417" s="352" t="s">
        <v>512</v>
      </c>
      <c r="B417" s="351" t="s">
        <v>653</v>
      </c>
      <c r="C417" s="350"/>
      <c r="D417" s="349" t="s">
        <v>574</v>
      </c>
      <c r="E417" s="348" t="s">
        <v>512</v>
      </c>
      <c r="F417" s="712"/>
      <c r="G417" s="347" t="s">
        <v>512</v>
      </c>
      <c r="H417" s="713" t="s">
        <v>512</v>
      </c>
      <c r="I417" s="701"/>
      <c r="J417" s="345">
        <f>SUMIFS(J366:J415,$A366:$A415,"工事費")</f>
        <v>0</v>
      </c>
      <c r="K417" s="713" t="s">
        <v>279</v>
      </c>
      <c r="L417" s="691"/>
      <c r="M417" s="345">
        <f>SUMIFS(M366:M415,$A366:$A415,"工事費")</f>
        <v>0</v>
      </c>
      <c r="N417" s="713" t="s">
        <v>279</v>
      </c>
      <c r="O417" s="691"/>
      <c r="P417" s="345">
        <f>SUMIFS(P366:P415,$A366:$A415,"工事費")</f>
        <v>0</v>
      </c>
      <c r="Q417" s="344" t="s">
        <v>512</v>
      </c>
      <c r="R417" s="330" t="str">
        <f t="shared" si="33"/>
        <v/>
      </c>
      <c r="S417" s="343" t="s">
        <v>285</v>
      </c>
      <c r="T417" s="343" t="s">
        <v>576</v>
      </c>
      <c r="U417" s="343" t="s">
        <v>283</v>
      </c>
    </row>
    <row r="418" spans="1:21" s="331" customFormat="1" ht="14.25" thickBot="1">
      <c r="A418" s="342" t="s">
        <v>579</v>
      </c>
      <c r="B418" s="341" t="s">
        <v>577</v>
      </c>
      <c r="C418" s="340"/>
      <c r="D418" s="339" t="s">
        <v>578</v>
      </c>
      <c r="E418" s="338" t="s">
        <v>647</v>
      </c>
      <c r="F418" s="714"/>
      <c r="G418" s="337" t="s">
        <v>579</v>
      </c>
      <c r="H418" s="715" t="s">
        <v>512</v>
      </c>
      <c r="I418" s="716"/>
      <c r="J418" s="336">
        <f>SUM(J366:J415)</f>
        <v>0</v>
      </c>
      <c r="K418" s="715" t="s">
        <v>279</v>
      </c>
      <c r="L418" s="717"/>
      <c r="M418" s="336">
        <f>SUM(M366:M415)</f>
        <v>0</v>
      </c>
      <c r="N418" s="715" t="s">
        <v>279</v>
      </c>
      <c r="O418" s="717"/>
      <c r="P418" s="334">
        <f>SUM(P366:P415)</f>
        <v>0</v>
      </c>
      <c r="Q418" s="333" t="s">
        <v>512</v>
      </c>
      <c r="R418" s="330" t="str">
        <f t="shared" si="33"/>
        <v/>
      </c>
      <c r="S418" s="332" t="str">
        <f>IF(SUM(J416:J417)=J418,"","入力ミス")</f>
        <v/>
      </c>
      <c r="T418" s="332" t="str">
        <f>IF(SUM(M416:M417)=M418,"","入力ミス")</f>
        <v/>
      </c>
      <c r="U418" s="332" t="str">
        <f>IF(SUM(P416:P417)=P418,"","入力ミス")</f>
        <v/>
      </c>
    </row>
    <row r="419" spans="1:21" s="331" customFormat="1">
      <c r="A419" s="385"/>
      <c r="B419" s="718" t="s">
        <v>654</v>
      </c>
      <c r="C419" s="719"/>
      <c r="D419" s="382" t="s">
        <v>581</v>
      </c>
      <c r="E419" s="381"/>
      <c r="F419" s="691"/>
      <c r="G419" s="345"/>
      <c r="H419" s="720"/>
      <c r="I419" s="1433"/>
      <c r="J419" s="1434"/>
      <c r="K419" s="720"/>
      <c r="L419" s="1433"/>
      <c r="M419" s="1434"/>
      <c r="N419" s="720"/>
      <c r="O419" s="1433"/>
      <c r="P419" s="1435"/>
      <c r="Q419" s="378"/>
    </row>
    <row r="420" spans="1:21" s="331" customFormat="1">
      <c r="A420" s="675"/>
      <c r="B420" s="699"/>
      <c r="C420" s="650"/>
      <c r="D420" s="376"/>
      <c r="E420" s="368"/>
      <c r="F420" s="677"/>
      <c r="G420" s="678"/>
      <c r="H420" s="679"/>
      <c r="I420" s="701"/>
      <c r="J420" s="363">
        <f>$G420*H420</f>
        <v>0</v>
      </c>
      <c r="K420" s="679"/>
      <c r="L420" s="701"/>
      <c r="M420" s="363">
        <f>$G420*K420</f>
        <v>0</v>
      </c>
      <c r="N420" s="683">
        <f>H420-K420</f>
        <v>0</v>
      </c>
      <c r="O420" s="691"/>
      <c r="P420" s="363">
        <f>$G420*N420</f>
        <v>0</v>
      </c>
      <c r="Q420" s="373"/>
      <c r="R420" s="330" t="str">
        <f t="shared" ref="R420:R472" si="39">IF(M420+P420=J420,"","入力ミス")</f>
        <v/>
      </c>
    </row>
    <row r="421" spans="1:21" s="331" customFormat="1">
      <c r="A421" s="675"/>
      <c r="B421" s="702"/>
      <c r="C421" s="650"/>
      <c r="D421" s="369"/>
      <c r="E421" s="368"/>
      <c r="F421" s="677"/>
      <c r="G421" s="678"/>
      <c r="H421" s="679"/>
      <c r="I421" s="701"/>
      <c r="J421" s="363">
        <f>$G421*H421</f>
        <v>0</v>
      </c>
      <c r="K421" s="679"/>
      <c r="L421" s="701"/>
      <c r="M421" s="363">
        <f>$G421*K421</f>
        <v>0</v>
      </c>
      <c r="N421" s="683">
        <f t="shared" ref="N421:N469" si="40">H421-K421</f>
        <v>0</v>
      </c>
      <c r="O421" s="691"/>
      <c r="P421" s="363">
        <f>$G421*N421</f>
        <v>0</v>
      </c>
      <c r="Q421" s="373"/>
      <c r="R421" s="330" t="str">
        <f t="shared" si="39"/>
        <v/>
      </c>
    </row>
    <row r="422" spans="1:21" s="331" customFormat="1">
      <c r="A422" s="675"/>
      <c r="B422" s="702"/>
      <c r="C422" s="650"/>
      <c r="D422" s="369"/>
      <c r="E422" s="368"/>
      <c r="F422" s="677"/>
      <c r="G422" s="678"/>
      <c r="H422" s="679"/>
      <c r="I422" s="701"/>
      <c r="J422" s="363">
        <f>$G422*H422</f>
        <v>0</v>
      </c>
      <c r="K422" s="679"/>
      <c r="L422" s="701"/>
      <c r="M422" s="363">
        <f t="shared" ref="M422:M459" si="41">$G422*K422</f>
        <v>0</v>
      </c>
      <c r="N422" s="683">
        <f t="shared" si="40"/>
        <v>0</v>
      </c>
      <c r="O422" s="691"/>
      <c r="P422" s="363">
        <f t="shared" ref="P422:P469" si="42">$G422*N422</f>
        <v>0</v>
      </c>
      <c r="Q422" s="373"/>
      <c r="R422" s="330" t="str">
        <f t="shared" si="39"/>
        <v/>
      </c>
    </row>
    <row r="423" spans="1:21" s="331" customFormat="1">
      <c r="A423" s="675"/>
      <c r="B423" s="702"/>
      <c r="C423" s="650"/>
      <c r="D423" s="369"/>
      <c r="E423" s="368"/>
      <c r="F423" s="677"/>
      <c r="G423" s="678"/>
      <c r="H423" s="679"/>
      <c r="I423" s="701"/>
      <c r="J423" s="363">
        <f t="shared" ref="J423:J469" si="43">$G423*H423</f>
        <v>0</v>
      </c>
      <c r="K423" s="679"/>
      <c r="L423" s="701"/>
      <c r="M423" s="363">
        <f t="shared" si="41"/>
        <v>0</v>
      </c>
      <c r="N423" s="683">
        <f t="shared" si="40"/>
        <v>0</v>
      </c>
      <c r="O423" s="691"/>
      <c r="P423" s="363">
        <f t="shared" si="42"/>
        <v>0</v>
      </c>
      <c r="Q423" s="373"/>
      <c r="R423" s="330" t="str">
        <f t="shared" si="39"/>
        <v/>
      </c>
    </row>
    <row r="424" spans="1:21" s="331" customFormat="1">
      <c r="A424" s="675"/>
      <c r="B424" s="702"/>
      <c r="C424" s="650"/>
      <c r="D424" s="369"/>
      <c r="E424" s="368"/>
      <c r="F424" s="677"/>
      <c r="G424" s="678"/>
      <c r="H424" s="679"/>
      <c r="I424" s="701"/>
      <c r="J424" s="363">
        <f t="shared" si="43"/>
        <v>0</v>
      </c>
      <c r="K424" s="679"/>
      <c r="L424" s="701"/>
      <c r="M424" s="363">
        <f t="shared" si="41"/>
        <v>0</v>
      </c>
      <c r="N424" s="683">
        <f t="shared" si="40"/>
        <v>0</v>
      </c>
      <c r="O424" s="691"/>
      <c r="P424" s="363">
        <f t="shared" si="42"/>
        <v>0</v>
      </c>
      <c r="Q424" s="373"/>
      <c r="R424" s="330" t="str">
        <f t="shared" si="39"/>
        <v/>
      </c>
    </row>
    <row r="425" spans="1:21" s="331" customFormat="1">
      <c r="A425" s="675"/>
      <c r="B425" s="702"/>
      <c r="C425" s="650"/>
      <c r="D425" s="369"/>
      <c r="E425" s="368"/>
      <c r="F425" s="677"/>
      <c r="G425" s="678"/>
      <c r="H425" s="679"/>
      <c r="I425" s="701"/>
      <c r="J425" s="363">
        <f t="shared" si="43"/>
        <v>0</v>
      </c>
      <c r="K425" s="679"/>
      <c r="L425" s="701"/>
      <c r="M425" s="363">
        <f t="shared" si="41"/>
        <v>0</v>
      </c>
      <c r="N425" s="683">
        <f t="shared" si="40"/>
        <v>0</v>
      </c>
      <c r="O425" s="691"/>
      <c r="P425" s="363">
        <f t="shared" si="42"/>
        <v>0</v>
      </c>
      <c r="Q425" s="373"/>
      <c r="R425" s="330" t="str">
        <f t="shared" si="39"/>
        <v/>
      </c>
    </row>
    <row r="426" spans="1:21" s="331" customFormat="1">
      <c r="A426" s="675"/>
      <c r="B426" s="702"/>
      <c r="C426" s="650"/>
      <c r="D426" s="369"/>
      <c r="E426" s="368"/>
      <c r="F426" s="677"/>
      <c r="G426" s="678"/>
      <c r="H426" s="679"/>
      <c r="I426" s="701"/>
      <c r="J426" s="363">
        <f t="shared" si="43"/>
        <v>0</v>
      </c>
      <c r="K426" s="679"/>
      <c r="L426" s="701"/>
      <c r="M426" s="363">
        <f t="shared" si="41"/>
        <v>0</v>
      </c>
      <c r="N426" s="683">
        <f t="shared" si="40"/>
        <v>0</v>
      </c>
      <c r="O426" s="691"/>
      <c r="P426" s="363">
        <f t="shared" si="42"/>
        <v>0</v>
      </c>
      <c r="Q426" s="373"/>
      <c r="R426" s="330" t="str">
        <f t="shared" si="39"/>
        <v/>
      </c>
    </row>
    <row r="427" spans="1:21" s="331" customFormat="1">
      <c r="A427" s="675"/>
      <c r="B427" s="702"/>
      <c r="C427" s="650"/>
      <c r="D427" s="369"/>
      <c r="E427" s="368"/>
      <c r="F427" s="677"/>
      <c r="G427" s="678"/>
      <c r="H427" s="679"/>
      <c r="I427" s="701"/>
      <c r="J427" s="363">
        <f t="shared" si="43"/>
        <v>0</v>
      </c>
      <c r="K427" s="679"/>
      <c r="L427" s="701"/>
      <c r="M427" s="363">
        <f t="shared" si="41"/>
        <v>0</v>
      </c>
      <c r="N427" s="683">
        <f t="shared" si="40"/>
        <v>0</v>
      </c>
      <c r="O427" s="691"/>
      <c r="P427" s="363">
        <f t="shared" si="42"/>
        <v>0</v>
      </c>
      <c r="Q427" s="373"/>
      <c r="R427" s="330" t="str">
        <f t="shared" si="39"/>
        <v/>
      </c>
    </row>
    <row r="428" spans="1:21" s="331" customFormat="1">
      <c r="A428" s="675"/>
      <c r="B428" s="702"/>
      <c r="C428" s="650"/>
      <c r="D428" s="369"/>
      <c r="E428" s="368"/>
      <c r="F428" s="677"/>
      <c r="G428" s="678"/>
      <c r="H428" s="679"/>
      <c r="I428" s="701"/>
      <c r="J428" s="363">
        <f t="shared" si="43"/>
        <v>0</v>
      </c>
      <c r="K428" s="679"/>
      <c r="L428" s="701"/>
      <c r="M428" s="363">
        <f t="shared" si="41"/>
        <v>0</v>
      </c>
      <c r="N428" s="683">
        <f t="shared" si="40"/>
        <v>0</v>
      </c>
      <c r="O428" s="691"/>
      <c r="P428" s="363">
        <f t="shared" si="42"/>
        <v>0</v>
      </c>
      <c r="Q428" s="373"/>
      <c r="R428" s="330" t="str">
        <f t="shared" si="39"/>
        <v/>
      </c>
    </row>
    <row r="429" spans="1:21" s="331" customFormat="1">
      <c r="A429" s="675"/>
      <c r="B429" s="702"/>
      <c r="C429" s="650"/>
      <c r="D429" s="369"/>
      <c r="E429" s="368"/>
      <c r="F429" s="677"/>
      <c r="G429" s="678"/>
      <c r="H429" s="679"/>
      <c r="I429" s="701"/>
      <c r="J429" s="363">
        <f t="shared" si="43"/>
        <v>0</v>
      </c>
      <c r="K429" s="679"/>
      <c r="L429" s="701"/>
      <c r="M429" s="363">
        <f t="shared" si="41"/>
        <v>0</v>
      </c>
      <c r="N429" s="683">
        <f t="shared" si="40"/>
        <v>0</v>
      </c>
      <c r="O429" s="691"/>
      <c r="P429" s="363">
        <f t="shared" si="42"/>
        <v>0</v>
      </c>
      <c r="Q429" s="373"/>
      <c r="R429" s="330" t="str">
        <f t="shared" si="39"/>
        <v/>
      </c>
    </row>
    <row r="430" spans="1:21" s="331" customFormat="1">
      <c r="A430" s="675"/>
      <c r="B430" s="702"/>
      <c r="C430" s="650"/>
      <c r="D430" s="369"/>
      <c r="E430" s="368"/>
      <c r="F430" s="677"/>
      <c r="G430" s="678"/>
      <c r="H430" s="679"/>
      <c r="I430" s="701"/>
      <c r="J430" s="363">
        <f t="shared" si="43"/>
        <v>0</v>
      </c>
      <c r="K430" s="679"/>
      <c r="L430" s="701"/>
      <c r="M430" s="363">
        <f t="shared" si="41"/>
        <v>0</v>
      </c>
      <c r="N430" s="683">
        <f t="shared" si="40"/>
        <v>0</v>
      </c>
      <c r="O430" s="691"/>
      <c r="P430" s="363">
        <f t="shared" si="42"/>
        <v>0</v>
      </c>
      <c r="Q430" s="373"/>
      <c r="R430" s="330" t="str">
        <f t="shared" si="39"/>
        <v/>
      </c>
    </row>
    <row r="431" spans="1:21" s="331" customFormat="1">
      <c r="A431" s="675"/>
      <c r="B431" s="702"/>
      <c r="C431" s="650"/>
      <c r="D431" s="369"/>
      <c r="E431" s="368"/>
      <c r="F431" s="677"/>
      <c r="G431" s="678"/>
      <c r="H431" s="679"/>
      <c r="I431" s="701"/>
      <c r="J431" s="363">
        <f t="shared" si="43"/>
        <v>0</v>
      </c>
      <c r="K431" s="679"/>
      <c r="L431" s="701"/>
      <c r="M431" s="363">
        <f t="shared" si="41"/>
        <v>0</v>
      </c>
      <c r="N431" s="683">
        <f t="shared" si="40"/>
        <v>0</v>
      </c>
      <c r="O431" s="691"/>
      <c r="P431" s="363">
        <f t="shared" si="42"/>
        <v>0</v>
      </c>
      <c r="Q431" s="373"/>
      <c r="R431" s="330" t="str">
        <f t="shared" si="39"/>
        <v/>
      </c>
    </row>
    <row r="432" spans="1:21" s="331" customFormat="1">
      <c r="A432" s="675"/>
      <c r="B432" s="702"/>
      <c r="C432" s="650"/>
      <c r="D432" s="369"/>
      <c r="E432" s="368"/>
      <c r="F432" s="677"/>
      <c r="G432" s="678"/>
      <c r="H432" s="679"/>
      <c r="I432" s="701"/>
      <c r="J432" s="363">
        <f t="shared" si="43"/>
        <v>0</v>
      </c>
      <c r="K432" s="679"/>
      <c r="L432" s="701"/>
      <c r="M432" s="363">
        <f t="shared" si="41"/>
        <v>0</v>
      </c>
      <c r="N432" s="683">
        <f t="shared" si="40"/>
        <v>0</v>
      </c>
      <c r="O432" s="691"/>
      <c r="P432" s="363">
        <f t="shared" si="42"/>
        <v>0</v>
      </c>
      <c r="Q432" s="373"/>
      <c r="R432" s="330" t="str">
        <f t="shared" si="39"/>
        <v/>
      </c>
    </row>
    <row r="433" spans="1:18" s="331" customFormat="1">
      <c r="A433" s="675"/>
      <c r="B433" s="702"/>
      <c r="C433" s="650"/>
      <c r="D433" s="369"/>
      <c r="E433" s="368"/>
      <c r="F433" s="677"/>
      <c r="G433" s="678"/>
      <c r="H433" s="679"/>
      <c r="I433" s="701"/>
      <c r="J433" s="363">
        <f t="shared" si="43"/>
        <v>0</v>
      </c>
      <c r="K433" s="679"/>
      <c r="L433" s="701"/>
      <c r="M433" s="363">
        <f t="shared" si="41"/>
        <v>0</v>
      </c>
      <c r="N433" s="683">
        <f t="shared" si="40"/>
        <v>0</v>
      </c>
      <c r="O433" s="691"/>
      <c r="P433" s="363">
        <f t="shared" si="42"/>
        <v>0</v>
      </c>
      <c r="Q433" s="373"/>
      <c r="R433" s="330" t="str">
        <f t="shared" si="39"/>
        <v/>
      </c>
    </row>
    <row r="434" spans="1:18" s="331" customFormat="1">
      <c r="A434" s="675"/>
      <c r="B434" s="702"/>
      <c r="C434" s="650"/>
      <c r="D434" s="369"/>
      <c r="E434" s="368"/>
      <c r="F434" s="677"/>
      <c r="G434" s="678"/>
      <c r="H434" s="679"/>
      <c r="I434" s="701"/>
      <c r="J434" s="363">
        <f t="shared" si="43"/>
        <v>0</v>
      </c>
      <c r="K434" s="679"/>
      <c r="L434" s="701"/>
      <c r="M434" s="363">
        <f t="shared" si="41"/>
        <v>0</v>
      </c>
      <c r="N434" s="683">
        <f t="shared" si="40"/>
        <v>0</v>
      </c>
      <c r="O434" s="691"/>
      <c r="P434" s="363">
        <f t="shared" si="42"/>
        <v>0</v>
      </c>
      <c r="Q434" s="373"/>
      <c r="R434" s="330" t="str">
        <f t="shared" si="39"/>
        <v/>
      </c>
    </row>
    <row r="435" spans="1:18" s="331" customFormat="1">
      <c r="A435" s="675"/>
      <c r="B435" s="702"/>
      <c r="C435" s="650"/>
      <c r="D435" s="369"/>
      <c r="E435" s="368"/>
      <c r="F435" s="677"/>
      <c r="G435" s="678"/>
      <c r="H435" s="679"/>
      <c r="I435" s="701"/>
      <c r="J435" s="363">
        <f t="shared" si="43"/>
        <v>0</v>
      </c>
      <c r="K435" s="679"/>
      <c r="L435" s="701"/>
      <c r="M435" s="363">
        <f t="shared" si="41"/>
        <v>0</v>
      </c>
      <c r="N435" s="683">
        <f t="shared" si="40"/>
        <v>0</v>
      </c>
      <c r="O435" s="691"/>
      <c r="P435" s="363">
        <f t="shared" si="42"/>
        <v>0</v>
      </c>
      <c r="Q435" s="373"/>
      <c r="R435" s="330" t="str">
        <f t="shared" si="39"/>
        <v/>
      </c>
    </row>
    <row r="436" spans="1:18" s="331" customFormat="1">
      <c r="A436" s="675"/>
      <c r="B436" s="702"/>
      <c r="C436" s="650"/>
      <c r="D436" s="369"/>
      <c r="E436" s="368"/>
      <c r="F436" s="677"/>
      <c r="G436" s="678"/>
      <c r="H436" s="679"/>
      <c r="I436" s="701"/>
      <c r="J436" s="363">
        <f t="shared" si="43"/>
        <v>0</v>
      </c>
      <c r="K436" s="679"/>
      <c r="L436" s="701"/>
      <c r="M436" s="363">
        <f t="shared" si="41"/>
        <v>0</v>
      </c>
      <c r="N436" s="683">
        <f t="shared" si="40"/>
        <v>0</v>
      </c>
      <c r="O436" s="691"/>
      <c r="P436" s="363">
        <f t="shared" si="42"/>
        <v>0</v>
      </c>
      <c r="Q436" s="373"/>
      <c r="R436" s="330" t="str">
        <f t="shared" si="39"/>
        <v/>
      </c>
    </row>
    <row r="437" spans="1:18" s="331" customFormat="1">
      <c r="A437" s="675"/>
      <c r="B437" s="702"/>
      <c r="C437" s="650"/>
      <c r="D437" s="369"/>
      <c r="E437" s="368"/>
      <c r="F437" s="677"/>
      <c r="G437" s="678"/>
      <c r="H437" s="679"/>
      <c r="I437" s="701"/>
      <c r="J437" s="363">
        <f t="shared" si="43"/>
        <v>0</v>
      </c>
      <c r="K437" s="679"/>
      <c r="L437" s="701"/>
      <c r="M437" s="363">
        <f t="shared" si="41"/>
        <v>0</v>
      </c>
      <c r="N437" s="683">
        <f t="shared" si="40"/>
        <v>0</v>
      </c>
      <c r="O437" s="691"/>
      <c r="P437" s="363">
        <f t="shared" si="42"/>
        <v>0</v>
      </c>
      <c r="Q437" s="373"/>
      <c r="R437" s="330" t="str">
        <f t="shared" si="39"/>
        <v/>
      </c>
    </row>
    <row r="438" spans="1:18" s="331" customFormat="1">
      <c r="A438" s="675"/>
      <c r="B438" s="702"/>
      <c r="C438" s="650"/>
      <c r="D438" s="369"/>
      <c r="E438" s="368"/>
      <c r="F438" s="677"/>
      <c r="G438" s="678"/>
      <c r="H438" s="679"/>
      <c r="I438" s="701"/>
      <c r="J438" s="363">
        <f t="shared" si="43"/>
        <v>0</v>
      </c>
      <c r="K438" s="679"/>
      <c r="L438" s="701"/>
      <c r="M438" s="363">
        <f t="shared" si="41"/>
        <v>0</v>
      </c>
      <c r="N438" s="683">
        <f t="shared" si="40"/>
        <v>0</v>
      </c>
      <c r="O438" s="691"/>
      <c r="P438" s="363">
        <f t="shared" si="42"/>
        <v>0</v>
      </c>
      <c r="Q438" s="373"/>
      <c r="R438" s="330" t="str">
        <f t="shared" si="39"/>
        <v/>
      </c>
    </row>
    <row r="439" spans="1:18" s="331" customFormat="1">
      <c r="A439" s="675"/>
      <c r="B439" s="702"/>
      <c r="C439" s="650"/>
      <c r="D439" s="369"/>
      <c r="E439" s="368"/>
      <c r="F439" s="677"/>
      <c r="G439" s="678"/>
      <c r="H439" s="679"/>
      <c r="I439" s="701"/>
      <c r="J439" s="363">
        <f t="shared" si="43"/>
        <v>0</v>
      </c>
      <c r="K439" s="679"/>
      <c r="L439" s="701"/>
      <c r="M439" s="363">
        <f t="shared" si="41"/>
        <v>0</v>
      </c>
      <c r="N439" s="683">
        <f t="shared" si="40"/>
        <v>0</v>
      </c>
      <c r="O439" s="691"/>
      <c r="P439" s="363">
        <f t="shared" si="42"/>
        <v>0</v>
      </c>
      <c r="Q439" s="373"/>
      <c r="R439" s="330" t="str">
        <f t="shared" si="39"/>
        <v/>
      </c>
    </row>
    <row r="440" spans="1:18" s="331" customFormat="1">
      <c r="A440" s="675"/>
      <c r="B440" s="702"/>
      <c r="C440" s="650"/>
      <c r="D440" s="369"/>
      <c r="E440" s="368"/>
      <c r="F440" s="677"/>
      <c r="G440" s="678"/>
      <c r="H440" s="679"/>
      <c r="I440" s="701"/>
      <c r="J440" s="363">
        <f t="shared" si="43"/>
        <v>0</v>
      </c>
      <c r="K440" s="679"/>
      <c r="L440" s="701"/>
      <c r="M440" s="363">
        <f t="shared" si="41"/>
        <v>0</v>
      </c>
      <c r="N440" s="683">
        <f t="shared" si="40"/>
        <v>0</v>
      </c>
      <c r="O440" s="691"/>
      <c r="P440" s="363">
        <f t="shared" si="42"/>
        <v>0</v>
      </c>
      <c r="Q440" s="373"/>
      <c r="R440" s="330" t="str">
        <f t="shared" si="39"/>
        <v/>
      </c>
    </row>
    <row r="441" spans="1:18" s="331" customFormat="1">
      <c r="A441" s="675"/>
      <c r="B441" s="702"/>
      <c r="C441" s="650"/>
      <c r="D441" s="369"/>
      <c r="E441" s="368"/>
      <c r="F441" s="677"/>
      <c r="G441" s="678"/>
      <c r="H441" s="679"/>
      <c r="I441" s="701"/>
      <c r="J441" s="363">
        <f t="shared" si="43"/>
        <v>0</v>
      </c>
      <c r="K441" s="679"/>
      <c r="L441" s="701"/>
      <c r="M441" s="363">
        <f t="shared" si="41"/>
        <v>0</v>
      </c>
      <c r="N441" s="683">
        <f t="shared" si="40"/>
        <v>0</v>
      </c>
      <c r="O441" s="691"/>
      <c r="P441" s="363">
        <f t="shared" si="42"/>
        <v>0</v>
      </c>
      <c r="Q441" s="373"/>
      <c r="R441" s="330" t="str">
        <f t="shared" si="39"/>
        <v/>
      </c>
    </row>
    <row r="442" spans="1:18" s="331" customFormat="1">
      <c r="A442" s="675"/>
      <c r="B442" s="702"/>
      <c r="C442" s="650"/>
      <c r="D442" s="369"/>
      <c r="E442" s="368"/>
      <c r="F442" s="677"/>
      <c r="G442" s="678"/>
      <c r="H442" s="679"/>
      <c r="I442" s="701"/>
      <c r="J442" s="363">
        <f t="shared" si="43"/>
        <v>0</v>
      </c>
      <c r="K442" s="679"/>
      <c r="L442" s="701"/>
      <c r="M442" s="363">
        <f t="shared" si="41"/>
        <v>0</v>
      </c>
      <c r="N442" s="683">
        <f t="shared" si="40"/>
        <v>0</v>
      </c>
      <c r="O442" s="691"/>
      <c r="P442" s="363">
        <f t="shared" si="42"/>
        <v>0</v>
      </c>
      <c r="Q442" s="373"/>
      <c r="R442" s="330" t="str">
        <f t="shared" si="39"/>
        <v/>
      </c>
    </row>
    <row r="443" spans="1:18" s="331" customFormat="1">
      <c r="A443" s="675"/>
      <c r="B443" s="702"/>
      <c r="C443" s="650"/>
      <c r="D443" s="369"/>
      <c r="E443" s="368"/>
      <c r="F443" s="677"/>
      <c r="G443" s="678"/>
      <c r="H443" s="679"/>
      <c r="I443" s="701"/>
      <c r="J443" s="363">
        <f t="shared" si="43"/>
        <v>0</v>
      </c>
      <c r="K443" s="679"/>
      <c r="L443" s="701"/>
      <c r="M443" s="363">
        <f t="shared" si="41"/>
        <v>0</v>
      </c>
      <c r="N443" s="683">
        <f t="shared" si="40"/>
        <v>0</v>
      </c>
      <c r="O443" s="691"/>
      <c r="P443" s="363">
        <f t="shared" si="42"/>
        <v>0</v>
      </c>
      <c r="Q443" s="373"/>
      <c r="R443" s="330" t="str">
        <f t="shared" si="39"/>
        <v/>
      </c>
    </row>
    <row r="444" spans="1:18" s="331" customFormat="1">
      <c r="A444" s="675"/>
      <c r="B444" s="702"/>
      <c r="C444" s="650"/>
      <c r="D444" s="369"/>
      <c r="E444" s="368"/>
      <c r="F444" s="677"/>
      <c r="G444" s="678"/>
      <c r="H444" s="679"/>
      <c r="I444" s="701"/>
      <c r="J444" s="363">
        <f t="shared" si="43"/>
        <v>0</v>
      </c>
      <c r="K444" s="679"/>
      <c r="L444" s="701"/>
      <c r="M444" s="363">
        <f t="shared" si="41"/>
        <v>0</v>
      </c>
      <c r="N444" s="683">
        <f t="shared" si="40"/>
        <v>0</v>
      </c>
      <c r="O444" s="691"/>
      <c r="P444" s="363">
        <f t="shared" si="42"/>
        <v>0</v>
      </c>
      <c r="Q444" s="373"/>
      <c r="R444" s="330" t="str">
        <f t="shared" si="39"/>
        <v/>
      </c>
    </row>
    <row r="445" spans="1:18" s="331" customFormat="1">
      <c r="A445" s="675"/>
      <c r="B445" s="702"/>
      <c r="C445" s="650"/>
      <c r="D445" s="369"/>
      <c r="E445" s="368"/>
      <c r="F445" s="677"/>
      <c r="G445" s="678"/>
      <c r="H445" s="679"/>
      <c r="I445" s="701"/>
      <c r="J445" s="363">
        <f t="shared" si="43"/>
        <v>0</v>
      </c>
      <c r="K445" s="679"/>
      <c r="L445" s="701"/>
      <c r="M445" s="363">
        <f t="shared" si="41"/>
        <v>0</v>
      </c>
      <c r="N445" s="683">
        <f t="shared" si="40"/>
        <v>0</v>
      </c>
      <c r="O445" s="691"/>
      <c r="P445" s="363">
        <f t="shared" si="42"/>
        <v>0</v>
      </c>
      <c r="Q445" s="373"/>
      <c r="R445" s="330" t="str">
        <f t="shared" si="39"/>
        <v/>
      </c>
    </row>
    <row r="446" spans="1:18" s="331" customFormat="1">
      <c r="A446" s="675"/>
      <c r="B446" s="702"/>
      <c r="C446" s="650"/>
      <c r="D446" s="369"/>
      <c r="E446" s="368"/>
      <c r="F446" s="677"/>
      <c r="G446" s="678"/>
      <c r="H446" s="679"/>
      <c r="I446" s="701"/>
      <c r="J446" s="363">
        <f t="shared" si="43"/>
        <v>0</v>
      </c>
      <c r="K446" s="679"/>
      <c r="L446" s="701"/>
      <c r="M446" s="363">
        <f t="shared" si="41"/>
        <v>0</v>
      </c>
      <c r="N446" s="683">
        <f t="shared" si="40"/>
        <v>0</v>
      </c>
      <c r="O446" s="691"/>
      <c r="P446" s="363">
        <f t="shared" si="42"/>
        <v>0</v>
      </c>
      <c r="Q446" s="373"/>
      <c r="R446" s="330" t="str">
        <f t="shared" si="39"/>
        <v/>
      </c>
    </row>
    <row r="447" spans="1:18" s="331" customFormat="1">
      <c r="A447" s="675"/>
      <c r="B447" s="702"/>
      <c r="C447" s="650"/>
      <c r="D447" s="369"/>
      <c r="E447" s="368"/>
      <c r="F447" s="677"/>
      <c r="G447" s="678"/>
      <c r="H447" s="679"/>
      <c r="I447" s="701"/>
      <c r="J447" s="363">
        <f t="shared" si="43"/>
        <v>0</v>
      </c>
      <c r="K447" s="679"/>
      <c r="L447" s="701"/>
      <c r="M447" s="363">
        <f t="shared" si="41"/>
        <v>0</v>
      </c>
      <c r="N447" s="683">
        <f t="shared" si="40"/>
        <v>0</v>
      </c>
      <c r="O447" s="691"/>
      <c r="P447" s="363">
        <f t="shared" si="42"/>
        <v>0</v>
      </c>
      <c r="Q447" s="373"/>
      <c r="R447" s="330" t="str">
        <f t="shared" si="39"/>
        <v/>
      </c>
    </row>
    <row r="448" spans="1:18" s="331" customFormat="1">
      <c r="A448" s="675"/>
      <c r="B448" s="702"/>
      <c r="C448" s="650"/>
      <c r="D448" s="369"/>
      <c r="E448" s="368"/>
      <c r="F448" s="677"/>
      <c r="G448" s="678"/>
      <c r="H448" s="679"/>
      <c r="I448" s="701"/>
      <c r="J448" s="363">
        <f t="shared" si="43"/>
        <v>0</v>
      </c>
      <c r="K448" s="679"/>
      <c r="L448" s="701"/>
      <c r="M448" s="363">
        <f t="shared" si="41"/>
        <v>0</v>
      </c>
      <c r="N448" s="683">
        <f t="shared" si="40"/>
        <v>0</v>
      </c>
      <c r="O448" s="691"/>
      <c r="P448" s="363">
        <f t="shared" si="42"/>
        <v>0</v>
      </c>
      <c r="Q448" s="373"/>
      <c r="R448" s="330" t="str">
        <f t="shared" si="39"/>
        <v/>
      </c>
    </row>
    <row r="449" spans="1:18" s="331" customFormat="1">
      <c r="A449" s="675"/>
      <c r="B449" s="702"/>
      <c r="C449" s="650"/>
      <c r="D449" s="369"/>
      <c r="E449" s="368"/>
      <c r="F449" s="677"/>
      <c r="G449" s="678"/>
      <c r="H449" s="679"/>
      <c r="I449" s="701"/>
      <c r="J449" s="363">
        <f t="shared" si="43"/>
        <v>0</v>
      </c>
      <c r="K449" s="679"/>
      <c r="L449" s="701"/>
      <c r="M449" s="363">
        <f t="shared" si="41"/>
        <v>0</v>
      </c>
      <c r="N449" s="683">
        <f t="shared" si="40"/>
        <v>0</v>
      </c>
      <c r="O449" s="691"/>
      <c r="P449" s="363">
        <f t="shared" si="42"/>
        <v>0</v>
      </c>
      <c r="Q449" s="373"/>
      <c r="R449" s="330" t="str">
        <f t="shared" si="39"/>
        <v/>
      </c>
    </row>
    <row r="450" spans="1:18" s="331" customFormat="1">
      <c r="A450" s="675"/>
      <c r="B450" s="702"/>
      <c r="C450" s="650"/>
      <c r="D450" s="369"/>
      <c r="E450" s="368"/>
      <c r="F450" s="677"/>
      <c r="G450" s="678"/>
      <c r="H450" s="679"/>
      <c r="I450" s="701"/>
      <c r="J450" s="363">
        <f t="shared" si="43"/>
        <v>0</v>
      </c>
      <c r="K450" s="679"/>
      <c r="L450" s="701"/>
      <c r="M450" s="363">
        <f t="shared" si="41"/>
        <v>0</v>
      </c>
      <c r="N450" s="683">
        <f t="shared" si="40"/>
        <v>0</v>
      </c>
      <c r="O450" s="691"/>
      <c r="P450" s="363">
        <f t="shared" si="42"/>
        <v>0</v>
      </c>
      <c r="Q450" s="373"/>
      <c r="R450" s="330" t="str">
        <f t="shared" si="39"/>
        <v/>
      </c>
    </row>
    <row r="451" spans="1:18" s="331" customFormat="1">
      <c r="A451" s="675"/>
      <c r="B451" s="702"/>
      <c r="C451" s="650"/>
      <c r="D451" s="369"/>
      <c r="E451" s="368"/>
      <c r="F451" s="677"/>
      <c r="G451" s="678"/>
      <c r="H451" s="679"/>
      <c r="I451" s="701"/>
      <c r="J451" s="363">
        <f t="shared" si="43"/>
        <v>0</v>
      </c>
      <c r="K451" s="679"/>
      <c r="L451" s="701"/>
      <c r="M451" s="363">
        <f t="shared" si="41"/>
        <v>0</v>
      </c>
      <c r="N451" s="683">
        <f t="shared" si="40"/>
        <v>0</v>
      </c>
      <c r="O451" s="691"/>
      <c r="P451" s="363">
        <f t="shared" si="42"/>
        <v>0</v>
      </c>
      <c r="Q451" s="373"/>
      <c r="R451" s="330" t="str">
        <f t="shared" si="39"/>
        <v/>
      </c>
    </row>
    <row r="452" spans="1:18" s="331" customFormat="1">
      <c r="A452" s="675"/>
      <c r="B452" s="702"/>
      <c r="C452" s="650"/>
      <c r="D452" s="369"/>
      <c r="E452" s="368"/>
      <c r="F452" s="677"/>
      <c r="G452" s="678"/>
      <c r="H452" s="679"/>
      <c r="I452" s="701"/>
      <c r="J452" s="363">
        <f t="shared" si="43"/>
        <v>0</v>
      </c>
      <c r="K452" s="679"/>
      <c r="L452" s="701"/>
      <c r="M452" s="363">
        <f t="shared" si="41"/>
        <v>0</v>
      </c>
      <c r="N452" s="683">
        <f t="shared" si="40"/>
        <v>0</v>
      </c>
      <c r="O452" s="691"/>
      <c r="P452" s="363">
        <f t="shared" si="42"/>
        <v>0</v>
      </c>
      <c r="Q452" s="373"/>
      <c r="R452" s="330" t="str">
        <f t="shared" si="39"/>
        <v/>
      </c>
    </row>
    <row r="453" spans="1:18" s="331" customFormat="1">
      <c r="A453" s="675"/>
      <c r="B453" s="702"/>
      <c r="C453" s="650"/>
      <c r="D453" s="369"/>
      <c r="E453" s="368"/>
      <c r="F453" s="677"/>
      <c r="G453" s="678"/>
      <c r="H453" s="679"/>
      <c r="I453" s="701"/>
      <c r="J453" s="363">
        <f t="shared" si="43"/>
        <v>0</v>
      </c>
      <c r="K453" s="679"/>
      <c r="L453" s="701"/>
      <c r="M453" s="363">
        <f t="shared" si="41"/>
        <v>0</v>
      </c>
      <c r="N453" s="683">
        <f t="shared" si="40"/>
        <v>0</v>
      </c>
      <c r="O453" s="691"/>
      <c r="P453" s="363">
        <f t="shared" si="42"/>
        <v>0</v>
      </c>
      <c r="Q453" s="373"/>
      <c r="R453" s="330" t="str">
        <f t="shared" si="39"/>
        <v/>
      </c>
    </row>
    <row r="454" spans="1:18" s="331" customFormat="1">
      <c r="A454" s="675"/>
      <c r="B454" s="702"/>
      <c r="C454" s="650"/>
      <c r="D454" s="369"/>
      <c r="E454" s="368"/>
      <c r="F454" s="677"/>
      <c r="G454" s="678"/>
      <c r="H454" s="679"/>
      <c r="I454" s="701"/>
      <c r="J454" s="363">
        <f t="shared" si="43"/>
        <v>0</v>
      </c>
      <c r="K454" s="679"/>
      <c r="L454" s="701"/>
      <c r="M454" s="363">
        <f t="shared" si="41"/>
        <v>0</v>
      </c>
      <c r="N454" s="683">
        <f t="shared" si="40"/>
        <v>0</v>
      </c>
      <c r="O454" s="691"/>
      <c r="P454" s="363">
        <f t="shared" si="42"/>
        <v>0</v>
      </c>
      <c r="Q454" s="373"/>
      <c r="R454" s="330" t="str">
        <f t="shared" si="39"/>
        <v/>
      </c>
    </row>
    <row r="455" spans="1:18" s="331" customFormat="1">
      <c r="A455" s="675"/>
      <c r="B455" s="702"/>
      <c r="C455" s="650"/>
      <c r="D455" s="369"/>
      <c r="E455" s="368"/>
      <c r="F455" s="677"/>
      <c r="G455" s="678"/>
      <c r="H455" s="679"/>
      <c r="I455" s="701"/>
      <c r="J455" s="363">
        <f t="shared" si="43"/>
        <v>0</v>
      </c>
      <c r="K455" s="679"/>
      <c r="L455" s="701"/>
      <c r="M455" s="363">
        <f t="shared" si="41"/>
        <v>0</v>
      </c>
      <c r="N455" s="683">
        <f t="shared" si="40"/>
        <v>0</v>
      </c>
      <c r="O455" s="691"/>
      <c r="P455" s="363">
        <f t="shared" si="42"/>
        <v>0</v>
      </c>
      <c r="Q455" s="373"/>
      <c r="R455" s="330" t="str">
        <f t="shared" si="39"/>
        <v/>
      </c>
    </row>
    <row r="456" spans="1:18" s="331" customFormat="1">
      <c r="A456" s="675"/>
      <c r="B456" s="702"/>
      <c r="C456" s="650"/>
      <c r="D456" s="369"/>
      <c r="E456" s="368"/>
      <c r="F456" s="677"/>
      <c r="G456" s="678"/>
      <c r="H456" s="679"/>
      <c r="I456" s="701"/>
      <c r="J456" s="363">
        <f t="shared" si="43"/>
        <v>0</v>
      </c>
      <c r="K456" s="679"/>
      <c r="L456" s="701"/>
      <c r="M456" s="363">
        <f t="shared" si="41"/>
        <v>0</v>
      </c>
      <c r="N456" s="683">
        <f t="shared" si="40"/>
        <v>0</v>
      </c>
      <c r="O456" s="691"/>
      <c r="P456" s="363">
        <f t="shared" si="42"/>
        <v>0</v>
      </c>
      <c r="Q456" s="373"/>
      <c r="R456" s="330" t="str">
        <f t="shared" si="39"/>
        <v/>
      </c>
    </row>
    <row r="457" spans="1:18" s="331" customFormat="1">
      <c r="A457" s="675"/>
      <c r="B457" s="702"/>
      <c r="C457" s="650"/>
      <c r="D457" s="369"/>
      <c r="E457" s="368"/>
      <c r="F457" s="677"/>
      <c r="G457" s="678"/>
      <c r="H457" s="679"/>
      <c r="I457" s="701"/>
      <c r="J457" s="363">
        <f t="shared" si="43"/>
        <v>0</v>
      </c>
      <c r="K457" s="679"/>
      <c r="L457" s="701"/>
      <c r="M457" s="363">
        <f t="shared" si="41"/>
        <v>0</v>
      </c>
      <c r="N457" s="683">
        <f t="shared" si="40"/>
        <v>0</v>
      </c>
      <c r="O457" s="691"/>
      <c r="P457" s="363">
        <f t="shared" si="42"/>
        <v>0</v>
      </c>
      <c r="Q457" s="373"/>
      <c r="R457" s="330" t="str">
        <f t="shared" si="39"/>
        <v/>
      </c>
    </row>
    <row r="458" spans="1:18" s="331" customFormat="1">
      <c r="A458" s="675"/>
      <c r="B458" s="702"/>
      <c r="C458" s="650"/>
      <c r="D458" s="369"/>
      <c r="E458" s="368"/>
      <c r="F458" s="677"/>
      <c r="G458" s="678"/>
      <c r="H458" s="679"/>
      <c r="I458" s="701"/>
      <c r="J458" s="363">
        <f t="shared" si="43"/>
        <v>0</v>
      </c>
      <c r="K458" s="679"/>
      <c r="L458" s="701"/>
      <c r="M458" s="363">
        <f t="shared" si="41"/>
        <v>0</v>
      </c>
      <c r="N458" s="683">
        <f t="shared" si="40"/>
        <v>0</v>
      </c>
      <c r="O458" s="691"/>
      <c r="P458" s="363">
        <f t="shared" si="42"/>
        <v>0</v>
      </c>
      <c r="Q458" s="373"/>
      <c r="R458" s="330" t="str">
        <f t="shared" si="39"/>
        <v/>
      </c>
    </row>
    <row r="459" spans="1:18" s="331" customFormat="1">
      <c r="A459" s="675"/>
      <c r="B459" s="702"/>
      <c r="C459" s="650"/>
      <c r="D459" s="369"/>
      <c r="E459" s="368"/>
      <c r="F459" s="677"/>
      <c r="G459" s="678"/>
      <c r="H459" s="679"/>
      <c r="I459" s="701"/>
      <c r="J459" s="363">
        <f t="shared" si="43"/>
        <v>0</v>
      </c>
      <c r="K459" s="679"/>
      <c r="L459" s="701"/>
      <c r="M459" s="363">
        <f t="shared" si="41"/>
        <v>0</v>
      </c>
      <c r="N459" s="683">
        <f t="shared" si="40"/>
        <v>0</v>
      </c>
      <c r="O459" s="691"/>
      <c r="P459" s="363">
        <f t="shared" si="42"/>
        <v>0</v>
      </c>
      <c r="Q459" s="373"/>
      <c r="R459" s="330" t="str">
        <f t="shared" si="39"/>
        <v/>
      </c>
    </row>
    <row r="460" spans="1:18" s="331" customFormat="1">
      <c r="A460" s="675"/>
      <c r="B460" s="702"/>
      <c r="C460" s="650"/>
      <c r="D460" s="369"/>
      <c r="E460" s="368"/>
      <c r="F460" s="677"/>
      <c r="G460" s="678"/>
      <c r="H460" s="679"/>
      <c r="I460" s="701"/>
      <c r="J460" s="363">
        <f t="shared" si="43"/>
        <v>0</v>
      </c>
      <c r="K460" s="679"/>
      <c r="L460" s="701"/>
      <c r="M460" s="363">
        <f>$G460*K460</f>
        <v>0</v>
      </c>
      <c r="N460" s="683">
        <f t="shared" si="40"/>
        <v>0</v>
      </c>
      <c r="O460" s="691"/>
      <c r="P460" s="363">
        <f t="shared" si="42"/>
        <v>0</v>
      </c>
      <c r="Q460" s="373"/>
      <c r="R460" s="330" t="str">
        <f t="shared" si="39"/>
        <v/>
      </c>
    </row>
    <row r="461" spans="1:18" s="331" customFormat="1">
      <c r="A461" s="675"/>
      <c r="B461" s="702"/>
      <c r="C461" s="650"/>
      <c r="D461" s="369"/>
      <c r="E461" s="368"/>
      <c r="F461" s="677"/>
      <c r="G461" s="678"/>
      <c r="H461" s="679"/>
      <c r="I461" s="701"/>
      <c r="J461" s="363">
        <f t="shared" si="43"/>
        <v>0</v>
      </c>
      <c r="K461" s="679"/>
      <c r="L461" s="701"/>
      <c r="M461" s="363">
        <f t="shared" ref="M461:M469" si="44">$G461*K461</f>
        <v>0</v>
      </c>
      <c r="N461" s="683">
        <f t="shared" si="40"/>
        <v>0</v>
      </c>
      <c r="O461" s="691"/>
      <c r="P461" s="363">
        <f t="shared" si="42"/>
        <v>0</v>
      </c>
      <c r="Q461" s="373"/>
      <c r="R461" s="330" t="str">
        <f t="shared" si="39"/>
        <v/>
      </c>
    </row>
    <row r="462" spans="1:18" s="331" customFormat="1">
      <c r="A462" s="675"/>
      <c r="B462" s="702"/>
      <c r="C462" s="650"/>
      <c r="D462" s="369"/>
      <c r="E462" s="368"/>
      <c r="F462" s="677"/>
      <c r="G462" s="678"/>
      <c r="H462" s="679"/>
      <c r="I462" s="701"/>
      <c r="J462" s="363">
        <f t="shared" si="43"/>
        <v>0</v>
      </c>
      <c r="K462" s="679"/>
      <c r="L462" s="701"/>
      <c r="M462" s="363">
        <f t="shared" si="44"/>
        <v>0</v>
      </c>
      <c r="N462" s="683">
        <f t="shared" si="40"/>
        <v>0</v>
      </c>
      <c r="O462" s="691"/>
      <c r="P462" s="363">
        <f t="shared" si="42"/>
        <v>0</v>
      </c>
      <c r="Q462" s="373"/>
      <c r="R462" s="330" t="str">
        <f t="shared" si="39"/>
        <v/>
      </c>
    </row>
    <row r="463" spans="1:18" s="331" customFormat="1">
      <c r="A463" s="675"/>
      <c r="B463" s="702"/>
      <c r="C463" s="650"/>
      <c r="D463" s="369"/>
      <c r="E463" s="368"/>
      <c r="F463" s="688"/>
      <c r="G463" s="678"/>
      <c r="H463" s="679"/>
      <c r="I463" s="701"/>
      <c r="J463" s="363">
        <f t="shared" si="43"/>
        <v>0</v>
      </c>
      <c r="K463" s="679"/>
      <c r="L463" s="701"/>
      <c r="M463" s="363">
        <f t="shared" si="44"/>
        <v>0</v>
      </c>
      <c r="N463" s="683">
        <f t="shared" si="40"/>
        <v>0</v>
      </c>
      <c r="O463" s="691"/>
      <c r="P463" s="363">
        <f t="shared" si="42"/>
        <v>0</v>
      </c>
      <c r="Q463" s="373"/>
      <c r="R463" s="330" t="str">
        <f t="shared" si="39"/>
        <v/>
      </c>
    </row>
    <row r="464" spans="1:18" s="331" customFormat="1">
      <c r="A464" s="675"/>
      <c r="B464" s="702"/>
      <c r="C464" s="650"/>
      <c r="D464" s="369"/>
      <c r="E464" s="368"/>
      <c r="F464" s="688"/>
      <c r="G464" s="678"/>
      <c r="H464" s="679"/>
      <c r="I464" s="701"/>
      <c r="J464" s="363">
        <f t="shared" si="43"/>
        <v>0</v>
      </c>
      <c r="K464" s="679"/>
      <c r="L464" s="701"/>
      <c r="M464" s="363">
        <f t="shared" si="44"/>
        <v>0</v>
      </c>
      <c r="N464" s="683">
        <f t="shared" si="40"/>
        <v>0</v>
      </c>
      <c r="O464" s="691"/>
      <c r="P464" s="363">
        <f t="shared" si="42"/>
        <v>0</v>
      </c>
      <c r="Q464" s="373"/>
      <c r="R464" s="330" t="str">
        <f t="shared" si="39"/>
        <v/>
      </c>
    </row>
    <row r="465" spans="1:21" s="331" customFormat="1">
      <c r="A465" s="675"/>
      <c r="B465" s="702"/>
      <c r="C465" s="650"/>
      <c r="D465" s="369"/>
      <c r="E465" s="368"/>
      <c r="F465" s="688"/>
      <c r="G465" s="678"/>
      <c r="H465" s="679"/>
      <c r="I465" s="701"/>
      <c r="J465" s="363">
        <f t="shared" si="43"/>
        <v>0</v>
      </c>
      <c r="K465" s="679"/>
      <c r="L465" s="701"/>
      <c r="M465" s="363">
        <f t="shared" si="44"/>
        <v>0</v>
      </c>
      <c r="N465" s="683">
        <f t="shared" si="40"/>
        <v>0</v>
      </c>
      <c r="O465" s="691"/>
      <c r="P465" s="363">
        <f t="shared" si="42"/>
        <v>0</v>
      </c>
      <c r="Q465" s="373"/>
      <c r="R465" s="330" t="str">
        <f t="shared" si="39"/>
        <v/>
      </c>
    </row>
    <row r="466" spans="1:21" s="331" customFormat="1">
      <c r="A466" s="675"/>
      <c r="B466" s="702"/>
      <c r="C466" s="650"/>
      <c r="D466" s="369"/>
      <c r="E466" s="368"/>
      <c r="F466" s="688"/>
      <c r="G466" s="678"/>
      <c r="H466" s="679"/>
      <c r="I466" s="701"/>
      <c r="J466" s="363">
        <f t="shared" si="43"/>
        <v>0</v>
      </c>
      <c r="K466" s="679"/>
      <c r="L466" s="701"/>
      <c r="M466" s="363">
        <f t="shared" si="44"/>
        <v>0</v>
      </c>
      <c r="N466" s="683">
        <f t="shared" si="40"/>
        <v>0</v>
      </c>
      <c r="O466" s="691"/>
      <c r="P466" s="363">
        <f t="shared" si="42"/>
        <v>0</v>
      </c>
      <c r="Q466" s="373"/>
      <c r="R466" s="330" t="str">
        <f t="shared" si="39"/>
        <v/>
      </c>
    </row>
    <row r="467" spans="1:21" s="331" customFormat="1">
      <c r="A467" s="675"/>
      <c r="B467" s="702"/>
      <c r="C467" s="650"/>
      <c r="D467" s="369"/>
      <c r="E467" s="368"/>
      <c r="F467" s="688"/>
      <c r="G467" s="678"/>
      <c r="H467" s="679"/>
      <c r="I467" s="701"/>
      <c r="J467" s="363">
        <f t="shared" si="43"/>
        <v>0</v>
      </c>
      <c r="K467" s="679"/>
      <c r="L467" s="701"/>
      <c r="M467" s="363">
        <f t="shared" si="44"/>
        <v>0</v>
      </c>
      <c r="N467" s="683">
        <f t="shared" si="40"/>
        <v>0</v>
      </c>
      <c r="O467" s="691"/>
      <c r="P467" s="363">
        <f t="shared" si="42"/>
        <v>0</v>
      </c>
      <c r="Q467" s="373"/>
      <c r="R467" s="330" t="str">
        <f t="shared" si="39"/>
        <v/>
      </c>
    </row>
    <row r="468" spans="1:21" s="331" customFormat="1">
      <c r="A468" s="675"/>
      <c r="B468" s="702"/>
      <c r="C468" s="650"/>
      <c r="D468" s="369"/>
      <c r="E468" s="368"/>
      <c r="F468" s="691"/>
      <c r="G468" s="704"/>
      <c r="H468" s="679"/>
      <c r="I468" s="701"/>
      <c r="J468" s="363">
        <f t="shared" si="43"/>
        <v>0</v>
      </c>
      <c r="K468" s="679"/>
      <c r="L468" s="701"/>
      <c r="M468" s="363">
        <f t="shared" si="44"/>
        <v>0</v>
      </c>
      <c r="N468" s="683">
        <f t="shared" si="40"/>
        <v>0</v>
      </c>
      <c r="O468" s="691"/>
      <c r="P468" s="363">
        <f t="shared" si="42"/>
        <v>0</v>
      </c>
      <c r="Q468" s="373"/>
      <c r="R468" s="330" t="str">
        <f t="shared" si="39"/>
        <v/>
      </c>
    </row>
    <row r="469" spans="1:21" s="331" customFormat="1" ht="14.25" thickBot="1">
      <c r="A469" s="675"/>
      <c r="B469" s="702"/>
      <c r="C469" s="650"/>
      <c r="D469" s="369"/>
      <c r="E469" s="368"/>
      <c r="F469" s="705"/>
      <c r="G469" s="706"/>
      <c r="H469" s="689"/>
      <c r="I469" s="707"/>
      <c r="J469" s="363">
        <f t="shared" si="43"/>
        <v>0</v>
      </c>
      <c r="K469" s="679"/>
      <c r="L469" s="701"/>
      <c r="M469" s="363">
        <f t="shared" si="44"/>
        <v>0</v>
      </c>
      <c r="N469" s="683">
        <f t="shared" si="40"/>
        <v>0</v>
      </c>
      <c r="O469" s="691"/>
      <c r="P469" s="363">
        <f t="shared" si="42"/>
        <v>0</v>
      </c>
      <c r="Q469" s="362"/>
      <c r="R469" s="330" t="str">
        <f t="shared" si="39"/>
        <v/>
      </c>
    </row>
    <row r="470" spans="1:21" s="331" customFormat="1" ht="14.25" thickTop="1">
      <c r="A470" s="361" t="s">
        <v>512</v>
      </c>
      <c r="B470" s="360" t="s">
        <v>573</v>
      </c>
      <c r="C470" s="359"/>
      <c r="D470" s="358" t="s">
        <v>574</v>
      </c>
      <c r="E470" s="357" t="s">
        <v>579</v>
      </c>
      <c r="F470" s="708"/>
      <c r="G470" s="356" t="s">
        <v>512</v>
      </c>
      <c r="H470" s="709" t="s">
        <v>579</v>
      </c>
      <c r="I470" s="710"/>
      <c r="J470" s="354">
        <f>SUMIFS(J420:J469,$A420:$A469,"設備費")</f>
        <v>0</v>
      </c>
      <c r="K470" s="709" t="s">
        <v>279</v>
      </c>
      <c r="L470" s="711"/>
      <c r="M470" s="354">
        <f>SUMIFS(M420:M469,$A420:$A469,"設備費")</f>
        <v>0</v>
      </c>
      <c r="N470" s="709" t="s">
        <v>279</v>
      </c>
      <c r="O470" s="711"/>
      <c r="P470" s="354">
        <f>SUMIFS(P420:P469,$A420:$A469,"設備費")</f>
        <v>0</v>
      </c>
      <c r="Q470" s="353" t="s">
        <v>579</v>
      </c>
      <c r="R470" s="330" t="str">
        <f t="shared" si="39"/>
        <v/>
      </c>
      <c r="S470" s="331" t="s">
        <v>288</v>
      </c>
    </row>
    <row r="471" spans="1:21" s="331" customFormat="1">
      <c r="A471" s="352" t="s">
        <v>647</v>
      </c>
      <c r="B471" s="351" t="s">
        <v>575</v>
      </c>
      <c r="C471" s="350"/>
      <c r="D471" s="349" t="s">
        <v>649</v>
      </c>
      <c r="E471" s="348" t="s">
        <v>579</v>
      </c>
      <c r="F471" s="712"/>
      <c r="G471" s="347" t="s">
        <v>512</v>
      </c>
      <c r="H471" s="713" t="s">
        <v>512</v>
      </c>
      <c r="I471" s="701"/>
      <c r="J471" s="345">
        <f>SUMIFS(J420:J469,$A420:$A469,"工事費")</f>
        <v>0</v>
      </c>
      <c r="K471" s="713" t="s">
        <v>279</v>
      </c>
      <c r="L471" s="691"/>
      <c r="M471" s="345">
        <f>SUMIFS(M420:M469,$A420:$A469,"工事費")</f>
        <v>0</v>
      </c>
      <c r="N471" s="713" t="s">
        <v>279</v>
      </c>
      <c r="O471" s="691"/>
      <c r="P471" s="345">
        <f>SUMIFS(P420:P469,$A420:$A469,"工事費")</f>
        <v>0</v>
      </c>
      <c r="Q471" s="344" t="s">
        <v>512</v>
      </c>
      <c r="R471" s="330" t="str">
        <f t="shared" si="39"/>
        <v/>
      </c>
      <c r="S471" s="343" t="s">
        <v>285</v>
      </c>
      <c r="T471" s="343" t="s">
        <v>648</v>
      </c>
      <c r="U471" s="343" t="s">
        <v>283</v>
      </c>
    </row>
    <row r="472" spans="1:21" s="331" customFormat="1" ht="14.25" thickBot="1">
      <c r="A472" s="342" t="s">
        <v>512</v>
      </c>
      <c r="B472" s="341" t="s">
        <v>577</v>
      </c>
      <c r="C472" s="340"/>
      <c r="D472" s="339" t="s">
        <v>578</v>
      </c>
      <c r="E472" s="338" t="s">
        <v>579</v>
      </c>
      <c r="F472" s="714"/>
      <c r="G472" s="337" t="s">
        <v>647</v>
      </c>
      <c r="H472" s="715" t="s">
        <v>512</v>
      </c>
      <c r="I472" s="716"/>
      <c r="J472" s="336">
        <f>SUM(J420:J469)</f>
        <v>0</v>
      </c>
      <c r="K472" s="715" t="s">
        <v>279</v>
      </c>
      <c r="L472" s="717"/>
      <c r="M472" s="336">
        <f>SUM(M420:M469)</f>
        <v>0</v>
      </c>
      <c r="N472" s="715" t="s">
        <v>279</v>
      </c>
      <c r="O472" s="717"/>
      <c r="P472" s="334">
        <f>SUM(P420:P469)</f>
        <v>0</v>
      </c>
      <c r="Q472" s="333" t="s">
        <v>512</v>
      </c>
      <c r="R472" s="330" t="str">
        <f t="shared" si="39"/>
        <v/>
      </c>
      <c r="S472" s="332" t="str">
        <f>IF(SUM(J470:J471)=J472,"","入力ミス")</f>
        <v/>
      </c>
      <c r="T472" s="332" t="str">
        <f>IF(SUM(M470:M471)=M472,"","入力ミス")</f>
        <v/>
      </c>
      <c r="U472" s="332" t="str">
        <f>IF(SUM(P470:P471)=P472,"","入力ミス")</f>
        <v/>
      </c>
    </row>
    <row r="473" spans="1:21" s="331" customFormat="1">
      <c r="A473" s="385"/>
      <c r="B473" s="718" t="s">
        <v>655</v>
      </c>
      <c r="C473" s="719"/>
      <c r="D473" s="382" t="s">
        <v>581</v>
      </c>
      <c r="E473" s="381"/>
      <c r="F473" s="691"/>
      <c r="G473" s="345"/>
      <c r="H473" s="720"/>
      <c r="I473" s="1433"/>
      <c r="J473" s="1434"/>
      <c r="K473" s="720"/>
      <c r="L473" s="1433"/>
      <c r="M473" s="1434"/>
      <c r="N473" s="720"/>
      <c r="O473" s="1433"/>
      <c r="P473" s="1435"/>
      <c r="Q473" s="378"/>
    </row>
    <row r="474" spans="1:21" s="331" customFormat="1">
      <c r="A474" s="675"/>
      <c r="B474" s="699"/>
      <c r="C474" s="650"/>
      <c r="D474" s="376"/>
      <c r="E474" s="368"/>
      <c r="F474" s="677"/>
      <c r="G474" s="678"/>
      <c r="H474" s="679"/>
      <c r="I474" s="701"/>
      <c r="J474" s="363">
        <f>$G474*H474</f>
        <v>0</v>
      </c>
      <c r="K474" s="679"/>
      <c r="L474" s="701"/>
      <c r="M474" s="363">
        <f>$G474*K474</f>
        <v>0</v>
      </c>
      <c r="N474" s="683">
        <f>H474-K474</f>
        <v>0</v>
      </c>
      <c r="O474" s="691"/>
      <c r="P474" s="363">
        <f>$G474*N474</f>
        <v>0</v>
      </c>
      <c r="Q474" s="373"/>
      <c r="R474" s="330" t="str">
        <f t="shared" ref="R474:R526" si="45">IF(M474+P474=J474,"","入力ミス")</f>
        <v/>
      </c>
    </row>
    <row r="475" spans="1:21" s="331" customFormat="1">
      <c r="A475" s="675"/>
      <c r="B475" s="702"/>
      <c r="C475" s="650"/>
      <c r="D475" s="369"/>
      <c r="E475" s="368"/>
      <c r="F475" s="677"/>
      <c r="G475" s="678"/>
      <c r="H475" s="679"/>
      <c r="I475" s="701"/>
      <c r="J475" s="363">
        <f>$G475*H475</f>
        <v>0</v>
      </c>
      <c r="K475" s="679"/>
      <c r="L475" s="701"/>
      <c r="M475" s="363">
        <f>$G475*K475</f>
        <v>0</v>
      </c>
      <c r="N475" s="683">
        <f t="shared" ref="N475:N523" si="46">H475-K475</f>
        <v>0</v>
      </c>
      <c r="O475" s="691"/>
      <c r="P475" s="363">
        <f>$G475*N475</f>
        <v>0</v>
      </c>
      <c r="Q475" s="373"/>
      <c r="R475" s="330" t="str">
        <f t="shared" si="45"/>
        <v/>
      </c>
    </row>
    <row r="476" spans="1:21" s="331" customFormat="1">
      <c r="A476" s="675"/>
      <c r="B476" s="702"/>
      <c r="C476" s="650"/>
      <c r="D476" s="369"/>
      <c r="E476" s="368"/>
      <c r="F476" s="677"/>
      <c r="G476" s="678"/>
      <c r="H476" s="679"/>
      <c r="I476" s="701"/>
      <c r="J476" s="363">
        <f>$G476*H476</f>
        <v>0</v>
      </c>
      <c r="K476" s="679"/>
      <c r="L476" s="701"/>
      <c r="M476" s="363">
        <f t="shared" ref="M476:M513" si="47">$G476*K476</f>
        <v>0</v>
      </c>
      <c r="N476" s="683">
        <f t="shared" si="46"/>
        <v>0</v>
      </c>
      <c r="O476" s="691"/>
      <c r="P476" s="363">
        <f t="shared" ref="P476:P523" si="48">$G476*N476</f>
        <v>0</v>
      </c>
      <c r="Q476" s="373"/>
      <c r="R476" s="330" t="str">
        <f t="shared" si="45"/>
        <v/>
      </c>
    </row>
    <row r="477" spans="1:21" s="331" customFormat="1">
      <c r="A477" s="675"/>
      <c r="B477" s="702"/>
      <c r="C477" s="650"/>
      <c r="D477" s="369"/>
      <c r="E477" s="368"/>
      <c r="F477" s="677"/>
      <c r="G477" s="678"/>
      <c r="H477" s="679"/>
      <c r="I477" s="701"/>
      <c r="J477" s="363">
        <f t="shared" ref="J477:J523" si="49">$G477*H477</f>
        <v>0</v>
      </c>
      <c r="K477" s="679"/>
      <c r="L477" s="701"/>
      <c r="M477" s="363">
        <f t="shared" si="47"/>
        <v>0</v>
      </c>
      <c r="N477" s="683">
        <f t="shared" si="46"/>
        <v>0</v>
      </c>
      <c r="O477" s="691"/>
      <c r="P477" s="363">
        <f t="shared" si="48"/>
        <v>0</v>
      </c>
      <c r="Q477" s="373"/>
      <c r="R477" s="330" t="str">
        <f t="shared" si="45"/>
        <v/>
      </c>
    </row>
    <row r="478" spans="1:21" s="331" customFormat="1">
      <c r="A478" s="675"/>
      <c r="B478" s="702"/>
      <c r="C478" s="650"/>
      <c r="D478" s="369"/>
      <c r="E478" s="368"/>
      <c r="F478" s="677"/>
      <c r="G478" s="678"/>
      <c r="H478" s="679"/>
      <c r="I478" s="701"/>
      <c r="J478" s="363">
        <f t="shared" si="49"/>
        <v>0</v>
      </c>
      <c r="K478" s="679"/>
      <c r="L478" s="701"/>
      <c r="M478" s="363">
        <f t="shared" si="47"/>
        <v>0</v>
      </c>
      <c r="N478" s="683">
        <f t="shared" si="46"/>
        <v>0</v>
      </c>
      <c r="O478" s="691"/>
      <c r="P478" s="363">
        <f t="shared" si="48"/>
        <v>0</v>
      </c>
      <c r="Q478" s="373"/>
      <c r="R478" s="330" t="str">
        <f t="shared" si="45"/>
        <v/>
      </c>
    </row>
    <row r="479" spans="1:21" s="331" customFormat="1">
      <c r="A479" s="675"/>
      <c r="B479" s="702"/>
      <c r="C479" s="650"/>
      <c r="D479" s="369"/>
      <c r="E479" s="368"/>
      <c r="F479" s="677"/>
      <c r="G479" s="678"/>
      <c r="H479" s="679"/>
      <c r="I479" s="701"/>
      <c r="J479" s="363">
        <f t="shared" si="49"/>
        <v>0</v>
      </c>
      <c r="K479" s="679"/>
      <c r="L479" s="701"/>
      <c r="M479" s="363">
        <f t="shared" si="47"/>
        <v>0</v>
      </c>
      <c r="N479" s="683">
        <f t="shared" si="46"/>
        <v>0</v>
      </c>
      <c r="O479" s="691"/>
      <c r="P479" s="363">
        <f t="shared" si="48"/>
        <v>0</v>
      </c>
      <c r="Q479" s="373"/>
      <c r="R479" s="330" t="str">
        <f t="shared" si="45"/>
        <v/>
      </c>
    </row>
    <row r="480" spans="1:21" s="331" customFormat="1">
      <c r="A480" s="675"/>
      <c r="B480" s="702"/>
      <c r="C480" s="650"/>
      <c r="D480" s="369"/>
      <c r="E480" s="368"/>
      <c r="F480" s="677"/>
      <c r="G480" s="678"/>
      <c r="H480" s="679"/>
      <c r="I480" s="701"/>
      <c r="J480" s="363">
        <f t="shared" si="49"/>
        <v>0</v>
      </c>
      <c r="K480" s="679"/>
      <c r="L480" s="701"/>
      <c r="M480" s="363">
        <f t="shared" si="47"/>
        <v>0</v>
      </c>
      <c r="N480" s="683">
        <f t="shared" si="46"/>
        <v>0</v>
      </c>
      <c r="O480" s="691"/>
      <c r="P480" s="363">
        <f t="shared" si="48"/>
        <v>0</v>
      </c>
      <c r="Q480" s="373"/>
      <c r="R480" s="330" t="str">
        <f t="shared" si="45"/>
        <v/>
      </c>
    </row>
    <row r="481" spans="1:18" s="331" customFormat="1">
      <c r="A481" s="675"/>
      <c r="B481" s="702"/>
      <c r="C481" s="650"/>
      <c r="D481" s="369"/>
      <c r="E481" s="368"/>
      <c r="F481" s="677"/>
      <c r="G481" s="678"/>
      <c r="H481" s="679"/>
      <c r="I481" s="701"/>
      <c r="J481" s="363">
        <f t="shared" si="49"/>
        <v>0</v>
      </c>
      <c r="K481" s="679"/>
      <c r="L481" s="701"/>
      <c r="M481" s="363">
        <f t="shared" si="47"/>
        <v>0</v>
      </c>
      <c r="N481" s="683">
        <f t="shared" si="46"/>
        <v>0</v>
      </c>
      <c r="O481" s="691"/>
      <c r="P481" s="363">
        <f t="shared" si="48"/>
        <v>0</v>
      </c>
      <c r="Q481" s="373"/>
      <c r="R481" s="330" t="str">
        <f t="shared" si="45"/>
        <v/>
      </c>
    </row>
    <row r="482" spans="1:18" s="331" customFormat="1">
      <c r="A482" s="675"/>
      <c r="B482" s="702"/>
      <c r="C482" s="650"/>
      <c r="D482" s="369"/>
      <c r="E482" s="368"/>
      <c r="F482" s="677"/>
      <c r="G482" s="678"/>
      <c r="H482" s="679"/>
      <c r="I482" s="701"/>
      <c r="J482" s="363">
        <f t="shared" si="49"/>
        <v>0</v>
      </c>
      <c r="K482" s="679"/>
      <c r="L482" s="701"/>
      <c r="M482" s="363">
        <f t="shared" si="47"/>
        <v>0</v>
      </c>
      <c r="N482" s="683">
        <f t="shared" si="46"/>
        <v>0</v>
      </c>
      <c r="O482" s="691"/>
      <c r="P482" s="363">
        <f t="shared" si="48"/>
        <v>0</v>
      </c>
      <c r="Q482" s="373"/>
      <c r="R482" s="330" t="str">
        <f t="shared" si="45"/>
        <v/>
      </c>
    </row>
    <row r="483" spans="1:18" s="331" customFormat="1">
      <c r="A483" s="675"/>
      <c r="B483" s="702"/>
      <c r="C483" s="650"/>
      <c r="D483" s="369"/>
      <c r="E483" s="368"/>
      <c r="F483" s="677"/>
      <c r="G483" s="678"/>
      <c r="H483" s="679"/>
      <c r="I483" s="701"/>
      <c r="J483" s="363">
        <f t="shared" si="49"/>
        <v>0</v>
      </c>
      <c r="K483" s="679"/>
      <c r="L483" s="701"/>
      <c r="M483" s="363">
        <f t="shared" si="47"/>
        <v>0</v>
      </c>
      <c r="N483" s="683">
        <f t="shared" si="46"/>
        <v>0</v>
      </c>
      <c r="O483" s="691"/>
      <c r="P483" s="363">
        <f t="shared" si="48"/>
        <v>0</v>
      </c>
      <c r="Q483" s="373"/>
      <c r="R483" s="330" t="str">
        <f t="shared" si="45"/>
        <v/>
      </c>
    </row>
    <row r="484" spans="1:18" s="331" customFormat="1">
      <c r="A484" s="675"/>
      <c r="B484" s="702"/>
      <c r="C484" s="650"/>
      <c r="D484" s="369"/>
      <c r="E484" s="368"/>
      <c r="F484" s="677"/>
      <c r="G484" s="678"/>
      <c r="H484" s="679"/>
      <c r="I484" s="701"/>
      <c r="J484" s="363">
        <f t="shared" si="49"/>
        <v>0</v>
      </c>
      <c r="K484" s="679"/>
      <c r="L484" s="701"/>
      <c r="M484" s="363">
        <f t="shared" si="47"/>
        <v>0</v>
      </c>
      <c r="N484" s="683">
        <f t="shared" si="46"/>
        <v>0</v>
      </c>
      <c r="O484" s="691"/>
      <c r="P484" s="363">
        <f t="shared" si="48"/>
        <v>0</v>
      </c>
      <c r="Q484" s="373"/>
      <c r="R484" s="330" t="str">
        <f t="shared" si="45"/>
        <v/>
      </c>
    </row>
    <row r="485" spans="1:18" s="331" customFormat="1">
      <c r="A485" s="675"/>
      <c r="B485" s="702"/>
      <c r="C485" s="650"/>
      <c r="D485" s="369"/>
      <c r="E485" s="368"/>
      <c r="F485" s="677"/>
      <c r="G485" s="678"/>
      <c r="H485" s="679"/>
      <c r="I485" s="701"/>
      <c r="J485" s="363">
        <f t="shared" si="49"/>
        <v>0</v>
      </c>
      <c r="K485" s="679"/>
      <c r="L485" s="701"/>
      <c r="M485" s="363">
        <f t="shared" si="47"/>
        <v>0</v>
      </c>
      <c r="N485" s="683">
        <f t="shared" si="46"/>
        <v>0</v>
      </c>
      <c r="O485" s="691"/>
      <c r="P485" s="363">
        <f t="shared" si="48"/>
        <v>0</v>
      </c>
      <c r="Q485" s="373"/>
      <c r="R485" s="330" t="str">
        <f t="shared" si="45"/>
        <v/>
      </c>
    </row>
    <row r="486" spans="1:18" s="331" customFormat="1">
      <c r="A486" s="675"/>
      <c r="B486" s="702"/>
      <c r="C486" s="650"/>
      <c r="D486" s="369"/>
      <c r="E486" s="368"/>
      <c r="F486" s="677"/>
      <c r="G486" s="678"/>
      <c r="H486" s="679"/>
      <c r="I486" s="701"/>
      <c r="J486" s="363">
        <f t="shared" si="49"/>
        <v>0</v>
      </c>
      <c r="K486" s="679"/>
      <c r="L486" s="701"/>
      <c r="M486" s="363">
        <f t="shared" si="47"/>
        <v>0</v>
      </c>
      <c r="N486" s="683">
        <f t="shared" si="46"/>
        <v>0</v>
      </c>
      <c r="O486" s="691"/>
      <c r="P486" s="363">
        <f t="shared" si="48"/>
        <v>0</v>
      </c>
      <c r="Q486" s="373"/>
      <c r="R486" s="330" t="str">
        <f t="shared" si="45"/>
        <v/>
      </c>
    </row>
    <row r="487" spans="1:18" s="331" customFormat="1">
      <c r="A487" s="675"/>
      <c r="B487" s="702"/>
      <c r="C487" s="650"/>
      <c r="D487" s="369"/>
      <c r="E487" s="368"/>
      <c r="F487" s="677"/>
      <c r="G487" s="678"/>
      <c r="H487" s="679"/>
      <c r="I487" s="701"/>
      <c r="J487" s="363">
        <f t="shared" si="49"/>
        <v>0</v>
      </c>
      <c r="K487" s="679"/>
      <c r="L487" s="701"/>
      <c r="M487" s="363">
        <f t="shared" si="47"/>
        <v>0</v>
      </c>
      <c r="N487" s="683">
        <f t="shared" si="46"/>
        <v>0</v>
      </c>
      <c r="O487" s="691"/>
      <c r="P487" s="363">
        <f t="shared" si="48"/>
        <v>0</v>
      </c>
      <c r="Q487" s="373"/>
      <c r="R487" s="330" t="str">
        <f t="shared" si="45"/>
        <v/>
      </c>
    </row>
    <row r="488" spans="1:18" s="331" customFormat="1">
      <c r="A488" s="675"/>
      <c r="B488" s="702"/>
      <c r="C488" s="650"/>
      <c r="D488" s="369"/>
      <c r="E488" s="368"/>
      <c r="F488" s="677"/>
      <c r="G488" s="678"/>
      <c r="H488" s="679"/>
      <c r="I488" s="701"/>
      <c r="J488" s="363">
        <f t="shared" si="49"/>
        <v>0</v>
      </c>
      <c r="K488" s="679"/>
      <c r="L488" s="701"/>
      <c r="M488" s="363">
        <f t="shared" si="47"/>
        <v>0</v>
      </c>
      <c r="N488" s="683">
        <f t="shared" si="46"/>
        <v>0</v>
      </c>
      <c r="O488" s="691"/>
      <c r="P488" s="363">
        <f t="shared" si="48"/>
        <v>0</v>
      </c>
      <c r="Q488" s="373"/>
      <c r="R488" s="330" t="str">
        <f t="shared" si="45"/>
        <v/>
      </c>
    </row>
    <row r="489" spans="1:18" s="331" customFormat="1">
      <c r="A489" s="675"/>
      <c r="B489" s="702"/>
      <c r="C489" s="650"/>
      <c r="D489" s="369"/>
      <c r="E489" s="368"/>
      <c r="F489" s="677"/>
      <c r="G489" s="678"/>
      <c r="H489" s="679"/>
      <c r="I489" s="701"/>
      <c r="J489" s="363">
        <f t="shared" si="49"/>
        <v>0</v>
      </c>
      <c r="K489" s="679"/>
      <c r="L489" s="701"/>
      <c r="M489" s="363">
        <f t="shared" si="47"/>
        <v>0</v>
      </c>
      <c r="N489" s="683">
        <f t="shared" si="46"/>
        <v>0</v>
      </c>
      <c r="O489" s="691"/>
      <c r="P489" s="363">
        <f t="shared" si="48"/>
        <v>0</v>
      </c>
      <c r="Q489" s="373"/>
      <c r="R489" s="330" t="str">
        <f t="shared" si="45"/>
        <v/>
      </c>
    </row>
    <row r="490" spans="1:18" s="331" customFormat="1">
      <c r="A490" s="675"/>
      <c r="B490" s="702"/>
      <c r="C490" s="650"/>
      <c r="D490" s="369"/>
      <c r="E490" s="368"/>
      <c r="F490" s="677"/>
      <c r="G490" s="678"/>
      <c r="H490" s="679"/>
      <c r="I490" s="701"/>
      <c r="J490" s="363">
        <f t="shared" si="49"/>
        <v>0</v>
      </c>
      <c r="K490" s="679"/>
      <c r="L490" s="701"/>
      <c r="M490" s="363">
        <f t="shared" si="47"/>
        <v>0</v>
      </c>
      <c r="N490" s="683">
        <f t="shared" si="46"/>
        <v>0</v>
      </c>
      <c r="O490" s="691"/>
      <c r="P490" s="363">
        <f t="shared" si="48"/>
        <v>0</v>
      </c>
      <c r="Q490" s="373"/>
      <c r="R490" s="330" t="str">
        <f t="shared" si="45"/>
        <v/>
      </c>
    </row>
    <row r="491" spans="1:18" s="331" customFormat="1">
      <c r="A491" s="675"/>
      <c r="B491" s="702"/>
      <c r="C491" s="650"/>
      <c r="D491" s="369"/>
      <c r="E491" s="368"/>
      <c r="F491" s="677"/>
      <c r="G491" s="678"/>
      <c r="H491" s="679"/>
      <c r="I491" s="701"/>
      <c r="J491" s="363">
        <f t="shared" si="49"/>
        <v>0</v>
      </c>
      <c r="K491" s="679"/>
      <c r="L491" s="701"/>
      <c r="M491" s="363">
        <f t="shared" si="47"/>
        <v>0</v>
      </c>
      <c r="N491" s="683">
        <f t="shared" si="46"/>
        <v>0</v>
      </c>
      <c r="O491" s="691"/>
      <c r="P491" s="363">
        <f t="shared" si="48"/>
        <v>0</v>
      </c>
      <c r="Q491" s="373"/>
      <c r="R491" s="330" t="str">
        <f t="shared" si="45"/>
        <v/>
      </c>
    </row>
    <row r="492" spans="1:18" s="331" customFormat="1">
      <c r="A492" s="675"/>
      <c r="B492" s="702"/>
      <c r="C492" s="650"/>
      <c r="D492" s="369"/>
      <c r="E492" s="368"/>
      <c r="F492" s="677"/>
      <c r="G492" s="678"/>
      <c r="H492" s="679"/>
      <c r="I492" s="701"/>
      <c r="J492" s="363">
        <f t="shared" si="49"/>
        <v>0</v>
      </c>
      <c r="K492" s="679"/>
      <c r="L492" s="701"/>
      <c r="M492" s="363">
        <f t="shared" si="47"/>
        <v>0</v>
      </c>
      <c r="N492" s="683">
        <f t="shared" si="46"/>
        <v>0</v>
      </c>
      <c r="O492" s="691"/>
      <c r="P492" s="363">
        <f t="shared" si="48"/>
        <v>0</v>
      </c>
      <c r="Q492" s="373"/>
      <c r="R492" s="330" t="str">
        <f t="shared" si="45"/>
        <v/>
      </c>
    </row>
    <row r="493" spans="1:18" s="331" customFormat="1">
      <c r="A493" s="675"/>
      <c r="B493" s="702"/>
      <c r="C493" s="650"/>
      <c r="D493" s="369"/>
      <c r="E493" s="368"/>
      <c r="F493" s="677"/>
      <c r="G493" s="678"/>
      <c r="H493" s="679"/>
      <c r="I493" s="701"/>
      <c r="J493" s="363">
        <f t="shared" si="49"/>
        <v>0</v>
      </c>
      <c r="K493" s="679"/>
      <c r="L493" s="701"/>
      <c r="M493" s="363">
        <f t="shared" si="47"/>
        <v>0</v>
      </c>
      <c r="N493" s="683">
        <f t="shared" si="46"/>
        <v>0</v>
      </c>
      <c r="O493" s="691"/>
      <c r="P493" s="363">
        <f t="shared" si="48"/>
        <v>0</v>
      </c>
      <c r="Q493" s="373"/>
      <c r="R493" s="330" t="str">
        <f t="shared" si="45"/>
        <v/>
      </c>
    </row>
    <row r="494" spans="1:18" s="331" customFormat="1">
      <c r="A494" s="675"/>
      <c r="B494" s="702"/>
      <c r="C494" s="650"/>
      <c r="D494" s="369"/>
      <c r="E494" s="368"/>
      <c r="F494" s="677"/>
      <c r="G494" s="678"/>
      <c r="H494" s="679"/>
      <c r="I494" s="701"/>
      <c r="J494" s="363">
        <f t="shared" si="49"/>
        <v>0</v>
      </c>
      <c r="K494" s="679"/>
      <c r="L494" s="701"/>
      <c r="M494" s="363">
        <f t="shared" si="47"/>
        <v>0</v>
      </c>
      <c r="N494" s="683">
        <f t="shared" si="46"/>
        <v>0</v>
      </c>
      <c r="O494" s="691"/>
      <c r="P494" s="363">
        <f t="shared" si="48"/>
        <v>0</v>
      </c>
      <c r="Q494" s="373"/>
      <c r="R494" s="330" t="str">
        <f t="shared" si="45"/>
        <v/>
      </c>
    </row>
    <row r="495" spans="1:18" s="331" customFormat="1">
      <c r="A495" s="675"/>
      <c r="B495" s="702"/>
      <c r="C495" s="650"/>
      <c r="D495" s="369"/>
      <c r="E495" s="368"/>
      <c r="F495" s="677"/>
      <c r="G495" s="678"/>
      <c r="H495" s="679"/>
      <c r="I495" s="701"/>
      <c r="J495" s="363">
        <f t="shared" si="49"/>
        <v>0</v>
      </c>
      <c r="K495" s="679"/>
      <c r="L495" s="701"/>
      <c r="M495" s="363">
        <f t="shared" si="47"/>
        <v>0</v>
      </c>
      <c r="N495" s="683">
        <f t="shared" si="46"/>
        <v>0</v>
      </c>
      <c r="O495" s="691"/>
      <c r="P495" s="363">
        <f t="shared" si="48"/>
        <v>0</v>
      </c>
      <c r="Q495" s="373"/>
      <c r="R495" s="330" t="str">
        <f t="shared" si="45"/>
        <v/>
      </c>
    </row>
    <row r="496" spans="1:18" s="331" customFormat="1">
      <c r="A496" s="675"/>
      <c r="B496" s="702"/>
      <c r="C496" s="650"/>
      <c r="D496" s="369"/>
      <c r="E496" s="368"/>
      <c r="F496" s="677"/>
      <c r="G496" s="678"/>
      <c r="H496" s="679"/>
      <c r="I496" s="701"/>
      <c r="J496" s="363">
        <f t="shared" si="49"/>
        <v>0</v>
      </c>
      <c r="K496" s="679"/>
      <c r="L496" s="701"/>
      <c r="M496" s="363">
        <f t="shared" si="47"/>
        <v>0</v>
      </c>
      <c r="N496" s="683">
        <f t="shared" si="46"/>
        <v>0</v>
      </c>
      <c r="O496" s="691"/>
      <c r="P496" s="363">
        <f t="shared" si="48"/>
        <v>0</v>
      </c>
      <c r="Q496" s="373"/>
      <c r="R496" s="330" t="str">
        <f t="shared" si="45"/>
        <v/>
      </c>
    </row>
    <row r="497" spans="1:18" s="331" customFormat="1">
      <c r="A497" s="675"/>
      <c r="B497" s="702"/>
      <c r="C497" s="650"/>
      <c r="D497" s="369"/>
      <c r="E497" s="368"/>
      <c r="F497" s="677"/>
      <c r="G497" s="678"/>
      <c r="H497" s="679"/>
      <c r="I497" s="701"/>
      <c r="J497" s="363">
        <f t="shared" si="49"/>
        <v>0</v>
      </c>
      <c r="K497" s="679"/>
      <c r="L497" s="701"/>
      <c r="M497" s="363">
        <f t="shared" si="47"/>
        <v>0</v>
      </c>
      <c r="N497" s="683">
        <f t="shared" si="46"/>
        <v>0</v>
      </c>
      <c r="O497" s="691"/>
      <c r="P497" s="363">
        <f t="shared" si="48"/>
        <v>0</v>
      </c>
      <c r="Q497" s="373"/>
      <c r="R497" s="330" t="str">
        <f t="shared" si="45"/>
        <v/>
      </c>
    </row>
    <row r="498" spans="1:18" s="331" customFormat="1">
      <c r="A498" s="675"/>
      <c r="B498" s="702"/>
      <c r="C498" s="650"/>
      <c r="D498" s="369"/>
      <c r="E498" s="368"/>
      <c r="F498" s="677"/>
      <c r="G498" s="678"/>
      <c r="H498" s="679"/>
      <c r="I498" s="701"/>
      <c r="J498" s="363">
        <f t="shared" si="49"/>
        <v>0</v>
      </c>
      <c r="K498" s="679"/>
      <c r="L498" s="701"/>
      <c r="M498" s="363">
        <f t="shared" si="47"/>
        <v>0</v>
      </c>
      <c r="N498" s="683">
        <f t="shared" si="46"/>
        <v>0</v>
      </c>
      <c r="O498" s="691"/>
      <c r="P498" s="363">
        <f t="shared" si="48"/>
        <v>0</v>
      </c>
      <c r="Q498" s="373"/>
      <c r="R498" s="330" t="str">
        <f t="shared" si="45"/>
        <v/>
      </c>
    </row>
    <row r="499" spans="1:18" s="331" customFormat="1">
      <c r="A499" s="675"/>
      <c r="B499" s="702"/>
      <c r="C499" s="650"/>
      <c r="D499" s="369"/>
      <c r="E499" s="368"/>
      <c r="F499" s="677"/>
      <c r="G499" s="678"/>
      <c r="H499" s="679"/>
      <c r="I499" s="701"/>
      <c r="J499" s="363">
        <f t="shared" si="49"/>
        <v>0</v>
      </c>
      <c r="K499" s="679"/>
      <c r="L499" s="701"/>
      <c r="M499" s="363">
        <f t="shared" si="47"/>
        <v>0</v>
      </c>
      <c r="N499" s="683">
        <f t="shared" si="46"/>
        <v>0</v>
      </c>
      <c r="O499" s="691"/>
      <c r="P499" s="363">
        <f t="shared" si="48"/>
        <v>0</v>
      </c>
      <c r="Q499" s="373"/>
      <c r="R499" s="330" t="str">
        <f t="shared" si="45"/>
        <v/>
      </c>
    </row>
    <row r="500" spans="1:18" s="331" customFormat="1">
      <c r="A500" s="675"/>
      <c r="B500" s="702"/>
      <c r="C500" s="650"/>
      <c r="D500" s="369"/>
      <c r="E500" s="368"/>
      <c r="F500" s="677"/>
      <c r="G500" s="678"/>
      <c r="H500" s="679"/>
      <c r="I500" s="701"/>
      <c r="J500" s="363">
        <f t="shared" si="49"/>
        <v>0</v>
      </c>
      <c r="K500" s="679"/>
      <c r="L500" s="701"/>
      <c r="M500" s="363">
        <f t="shared" si="47"/>
        <v>0</v>
      </c>
      <c r="N500" s="683">
        <f t="shared" si="46"/>
        <v>0</v>
      </c>
      <c r="O500" s="691"/>
      <c r="P500" s="363">
        <f t="shared" si="48"/>
        <v>0</v>
      </c>
      <c r="Q500" s="373"/>
      <c r="R500" s="330" t="str">
        <f t="shared" si="45"/>
        <v/>
      </c>
    </row>
    <row r="501" spans="1:18" s="331" customFormat="1">
      <c r="A501" s="675"/>
      <c r="B501" s="702"/>
      <c r="C501" s="650"/>
      <c r="D501" s="369"/>
      <c r="E501" s="368"/>
      <c r="F501" s="677"/>
      <c r="G501" s="678"/>
      <c r="H501" s="679"/>
      <c r="I501" s="701"/>
      <c r="J501" s="363">
        <f t="shared" si="49"/>
        <v>0</v>
      </c>
      <c r="K501" s="679"/>
      <c r="L501" s="701"/>
      <c r="M501" s="363">
        <f t="shared" si="47"/>
        <v>0</v>
      </c>
      <c r="N501" s="683">
        <f t="shared" si="46"/>
        <v>0</v>
      </c>
      <c r="O501" s="691"/>
      <c r="P501" s="363">
        <f t="shared" si="48"/>
        <v>0</v>
      </c>
      <c r="Q501" s="373"/>
      <c r="R501" s="330" t="str">
        <f t="shared" si="45"/>
        <v/>
      </c>
    </row>
    <row r="502" spans="1:18" s="331" customFormat="1">
      <c r="A502" s="675"/>
      <c r="B502" s="702"/>
      <c r="C502" s="650"/>
      <c r="D502" s="369"/>
      <c r="E502" s="368"/>
      <c r="F502" s="677"/>
      <c r="G502" s="678"/>
      <c r="H502" s="679"/>
      <c r="I502" s="701"/>
      <c r="J502" s="363">
        <f t="shared" si="49"/>
        <v>0</v>
      </c>
      <c r="K502" s="679"/>
      <c r="L502" s="701"/>
      <c r="M502" s="363">
        <f t="shared" si="47"/>
        <v>0</v>
      </c>
      <c r="N502" s="683">
        <f t="shared" si="46"/>
        <v>0</v>
      </c>
      <c r="O502" s="691"/>
      <c r="P502" s="363">
        <f t="shared" si="48"/>
        <v>0</v>
      </c>
      <c r="Q502" s="373"/>
      <c r="R502" s="330" t="str">
        <f t="shared" si="45"/>
        <v/>
      </c>
    </row>
    <row r="503" spans="1:18" s="331" customFormat="1">
      <c r="A503" s="675"/>
      <c r="B503" s="702"/>
      <c r="C503" s="650"/>
      <c r="D503" s="369"/>
      <c r="E503" s="368"/>
      <c r="F503" s="677"/>
      <c r="G503" s="678"/>
      <c r="H503" s="679"/>
      <c r="I503" s="701"/>
      <c r="J503" s="363">
        <f t="shared" si="49"/>
        <v>0</v>
      </c>
      <c r="K503" s="679"/>
      <c r="L503" s="701"/>
      <c r="M503" s="363">
        <f t="shared" si="47"/>
        <v>0</v>
      </c>
      <c r="N503" s="683">
        <f t="shared" si="46"/>
        <v>0</v>
      </c>
      <c r="O503" s="691"/>
      <c r="P503" s="363">
        <f t="shared" si="48"/>
        <v>0</v>
      </c>
      <c r="Q503" s="373"/>
      <c r="R503" s="330" t="str">
        <f t="shared" si="45"/>
        <v/>
      </c>
    </row>
    <row r="504" spans="1:18" s="331" customFormat="1">
      <c r="A504" s="675"/>
      <c r="B504" s="702"/>
      <c r="C504" s="650"/>
      <c r="D504" s="369"/>
      <c r="E504" s="368"/>
      <c r="F504" s="677"/>
      <c r="G504" s="678"/>
      <c r="H504" s="679"/>
      <c r="I504" s="701"/>
      <c r="J504" s="363">
        <f t="shared" si="49"/>
        <v>0</v>
      </c>
      <c r="K504" s="679"/>
      <c r="L504" s="701"/>
      <c r="M504" s="363">
        <f t="shared" si="47"/>
        <v>0</v>
      </c>
      <c r="N504" s="683">
        <f t="shared" si="46"/>
        <v>0</v>
      </c>
      <c r="O504" s="691"/>
      <c r="P504" s="363">
        <f t="shared" si="48"/>
        <v>0</v>
      </c>
      <c r="Q504" s="373"/>
      <c r="R504" s="330" t="str">
        <f t="shared" si="45"/>
        <v/>
      </c>
    </row>
    <row r="505" spans="1:18" s="331" customFormat="1">
      <c r="A505" s="675"/>
      <c r="B505" s="702"/>
      <c r="C505" s="650"/>
      <c r="D505" s="369"/>
      <c r="E505" s="368"/>
      <c r="F505" s="677"/>
      <c r="G505" s="678"/>
      <c r="H505" s="679"/>
      <c r="I505" s="701"/>
      <c r="J505" s="363">
        <f t="shared" si="49"/>
        <v>0</v>
      </c>
      <c r="K505" s="679"/>
      <c r="L505" s="701"/>
      <c r="M505" s="363">
        <f t="shared" si="47"/>
        <v>0</v>
      </c>
      <c r="N505" s="683">
        <f t="shared" si="46"/>
        <v>0</v>
      </c>
      <c r="O505" s="691"/>
      <c r="P505" s="363">
        <f t="shared" si="48"/>
        <v>0</v>
      </c>
      <c r="Q505" s="373"/>
      <c r="R505" s="330" t="str">
        <f t="shared" si="45"/>
        <v/>
      </c>
    </row>
    <row r="506" spans="1:18" s="331" customFormat="1">
      <c r="A506" s="675"/>
      <c r="B506" s="702"/>
      <c r="C506" s="650"/>
      <c r="D506" s="369"/>
      <c r="E506" s="368"/>
      <c r="F506" s="677"/>
      <c r="G506" s="678"/>
      <c r="H506" s="679"/>
      <c r="I506" s="701"/>
      <c r="J506" s="363">
        <f t="shared" si="49"/>
        <v>0</v>
      </c>
      <c r="K506" s="679"/>
      <c r="L506" s="701"/>
      <c r="M506" s="363">
        <f t="shared" si="47"/>
        <v>0</v>
      </c>
      <c r="N506" s="683">
        <f t="shared" si="46"/>
        <v>0</v>
      </c>
      <c r="O506" s="691"/>
      <c r="P506" s="363">
        <f t="shared" si="48"/>
        <v>0</v>
      </c>
      <c r="Q506" s="373"/>
      <c r="R506" s="330" t="str">
        <f t="shared" si="45"/>
        <v/>
      </c>
    </row>
    <row r="507" spans="1:18" s="331" customFormat="1">
      <c r="A507" s="675"/>
      <c r="B507" s="702"/>
      <c r="C507" s="650"/>
      <c r="D507" s="369"/>
      <c r="E507" s="368"/>
      <c r="F507" s="677"/>
      <c r="G507" s="678"/>
      <c r="H507" s="679"/>
      <c r="I507" s="701"/>
      <c r="J507" s="363">
        <f t="shared" si="49"/>
        <v>0</v>
      </c>
      <c r="K507" s="679"/>
      <c r="L507" s="701"/>
      <c r="M507" s="363">
        <f t="shared" si="47"/>
        <v>0</v>
      </c>
      <c r="N507" s="683">
        <f t="shared" si="46"/>
        <v>0</v>
      </c>
      <c r="O507" s="691"/>
      <c r="P507" s="363">
        <f t="shared" si="48"/>
        <v>0</v>
      </c>
      <c r="Q507" s="373"/>
      <c r="R507" s="330" t="str">
        <f t="shared" si="45"/>
        <v/>
      </c>
    </row>
    <row r="508" spans="1:18" s="331" customFormat="1">
      <c r="A508" s="675"/>
      <c r="B508" s="702"/>
      <c r="C508" s="650"/>
      <c r="D508" s="369"/>
      <c r="E508" s="368"/>
      <c r="F508" s="677"/>
      <c r="G508" s="678"/>
      <c r="H508" s="679"/>
      <c r="I508" s="701"/>
      <c r="J508" s="363">
        <f t="shared" si="49"/>
        <v>0</v>
      </c>
      <c r="K508" s="679"/>
      <c r="L508" s="701"/>
      <c r="M508" s="363">
        <f t="shared" si="47"/>
        <v>0</v>
      </c>
      <c r="N508" s="683">
        <f t="shared" si="46"/>
        <v>0</v>
      </c>
      <c r="O508" s="691"/>
      <c r="P508" s="363">
        <f t="shared" si="48"/>
        <v>0</v>
      </c>
      <c r="Q508" s="373"/>
      <c r="R508" s="330" t="str">
        <f t="shared" si="45"/>
        <v/>
      </c>
    </row>
    <row r="509" spans="1:18" s="331" customFormat="1">
      <c r="A509" s="675"/>
      <c r="B509" s="702"/>
      <c r="C509" s="650"/>
      <c r="D509" s="369"/>
      <c r="E509" s="368"/>
      <c r="F509" s="677"/>
      <c r="G509" s="678"/>
      <c r="H509" s="679"/>
      <c r="I509" s="701"/>
      <c r="J509" s="363">
        <f t="shared" si="49"/>
        <v>0</v>
      </c>
      <c r="K509" s="679"/>
      <c r="L509" s="701"/>
      <c r="M509" s="363">
        <f t="shared" si="47"/>
        <v>0</v>
      </c>
      <c r="N509" s="683">
        <f t="shared" si="46"/>
        <v>0</v>
      </c>
      <c r="O509" s="691"/>
      <c r="P509" s="363">
        <f t="shared" si="48"/>
        <v>0</v>
      </c>
      <c r="Q509" s="373"/>
      <c r="R509" s="330" t="str">
        <f t="shared" si="45"/>
        <v/>
      </c>
    </row>
    <row r="510" spans="1:18" s="331" customFormat="1">
      <c r="A510" s="675"/>
      <c r="B510" s="702"/>
      <c r="C510" s="650"/>
      <c r="D510" s="369"/>
      <c r="E510" s="368"/>
      <c r="F510" s="677"/>
      <c r="G510" s="678"/>
      <c r="H510" s="679"/>
      <c r="I510" s="701"/>
      <c r="J510" s="363">
        <f t="shared" si="49"/>
        <v>0</v>
      </c>
      <c r="K510" s="679"/>
      <c r="L510" s="701"/>
      <c r="M510" s="363">
        <f t="shared" si="47"/>
        <v>0</v>
      </c>
      <c r="N510" s="683">
        <f t="shared" si="46"/>
        <v>0</v>
      </c>
      <c r="O510" s="691"/>
      <c r="P510" s="363">
        <f t="shared" si="48"/>
        <v>0</v>
      </c>
      <c r="Q510" s="373"/>
      <c r="R510" s="330" t="str">
        <f t="shared" si="45"/>
        <v/>
      </c>
    </row>
    <row r="511" spans="1:18" s="331" customFormat="1">
      <c r="A511" s="675"/>
      <c r="B511" s="702"/>
      <c r="C511" s="650"/>
      <c r="D511" s="369"/>
      <c r="E511" s="368"/>
      <c r="F511" s="677"/>
      <c r="G511" s="678"/>
      <c r="H511" s="679"/>
      <c r="I511" s="701"/>
      <c r="J511" s="363">
        <f t="shared" si="49"/>
        <v>0</v>
      </c>
      <c r="K511" s="679"/>
      <c r="L511" s="701"/>
      <c r="M511" s="363">
        <f t="shared" si="47"/>
        <v>0</v>
      </c>
      <c r="N511" s="683">
        <f t="shared" si="46"/>
        <v>0</v>
      </c>
      <c r="O511" s="691"/>
      <c r="P511" s="363">
        <f t="shared" si="48"/>
        <v>0</v>
      </c>
      <c r="Q511" s="373"/>
      <c r="R511" s="330" t="str">
        <f t="shared" si="45"/>
        <v/>
      </c>
    </row>
    <row r="512" spans="1:18" s="331" customFormat="1">
      <c r="A512" s="675"/>
      <c r="B512" s="702"/>
      <c r="C512" s="650"/>
      <c r="D512" s="369"/>
      <c r="E512" s="368"/>
      <c r="F512" s="677"/>
      <c r="G512" s="678"/>
      <c r="H512" s="679"/>
      <c r="I512" s="701"/>
      <c r="J512" s="363">
        <f t="shared" si="49"/>
        <v>0</v>
      </c>
      <c r="K512" s="679"/>
      <c r="L512" s="701"/>
      <c r="M512" s="363">
        <f t="shared" si="47"/>
        <v>0</v>
      </c>
      <c r="N512" s="683">
        <f t="shared" si="46"/>
        <v>0</v>
      </c>
      <c r="O512" s="691"/>
      <c r="P512" s="363">
        <f t="shared" si="48"/>
        <v>0</v>
      </c>
      <c r="Q512" s="373"/>
      <c r="R512" s="330" t="str">
        <f t="shared" si="45"/>
        <v/>
      </c>
    </row>
    <row r="513" spans="1:21" s="331" customFormat="1">
      <c r="A513" s="675"/>
      <c r="B513" s="702"/>
      <c r="C513" s="650"/>
      <c r="D513" s="369"/>
      <c r="E513" s="368"/>
      <c r="F513" s="677"/>
      <c r="G513" s="678"/>
      <c r="H513" s="679"/>
      <c r="I513" s="701"/>
      <c r="J513" s="363">
        <f t="shared" si="49"/>
        <v>0</v>
      </c>
      <c r="K513" s="679"/>
      <c r="L513" s="701"/>
      <c r="M513" s="363">
        <f t="shared" si="47"/>
        <v>0</v>
      </c>
      <c r="N513" s="683">
        <f t="shared" si="46"/>
        <v>0</v>
      </c>
      <c r="O513" s="691"/>
      <c r="P513" s="363">
        <f t="shared" si="48"/>
        <v>0</v>
      </c>
      <c r="Q513" s="373"/>
      <c r="R513" s="330" t="str">
        <f t="shared" si="45"/>
        <v/>
      </c>
    </row>
    <row r="514" spans="1:21" s="331" customFormat="1">
      <c r="A514" s="675"/>
      <c r="B514" s="702"/>
      <c r="C514" s="650"/>
      <c r="D514" s="369"/>
      <c r="E514" s="368"/>
      <c r="F514" s="677"/>
      <c r="G514" s="678"/>
      <c r="H514" s="679"/>
      <c r="I514" s="701"/>
      <c r="J514" s="363">
        <f t="shared" si="49"/>
        <v>0</v>
      </c>
      <c r="K514" s="679"/>
      <c r="L514" s="701"/>
      <c r="M514" s="363">
        <f>$G514*K514</f>
        <v>0</v>
      </c>
      <c r="N514" s="683">
        <f t="shared" si="46"/>
        <v>0</v>
      </c>
      <c r="O514" s="691"/>
      <c r="P514" s="363">
        <f t="shared" si="48"/>
        <v>0</v>
      </c>
      <c r="Q514" s="373"/>
      <c r="R514" s="330" t="str">
        <f t="shared" si="45"/>
        <v/>
      </c>
    </row>
    <row r="515" spans="1:21" s="331" customFormat="1">
      <c r="A515" s="675"/>
      <c r="B515" s="702"/>
      <c r="C515" s="650"/>
      <c r="D515" s="369"/>
      <c r="E515" s="368"/>
      <c r="F515" s="677"/>
      <c r="G515" s="678"/>
      <c r="H515" s="679"/>
      <c r="I515" s="701"/>
      <c r="J515" s="363">
        <f t="shared" si="49"/>
        <v>0</v>
      </c>
      <c r="K515" s="679"/>
      <c r="L515" s="701"/>
      <c r="M515" s="363">
        <f t="shared" ref="M515:M523" si="50">$G515*K515</f>
        <v>0</v>
      </c>
      <c r="N515" s="683">
        <f t="shared" si="46"/>
        <v>0</v>
      </c>
      <c r="O515" s="691"/>
      <c r="P515" s="363">
        <f t="shared" si="48"/>
        <v>0</v>
      </c>
      <c r="Q515" s="373"/>
      <c r="R515" s="330" t="str">
        <f t="shared" si="45"/>
        <v/>
      </c>
    </row>
    <row r="516" spans="1:21" s="331" customFormat="1">
      <c r="A516" s="675"/>
      <c r="B516" s="702"/>
      <c r="C516" s="650"/>
      <c r="D516" s="369"/>
      <c r="E516" s="368"/>
      <c r="F516" s="677"/>
      <c r="G516" s="678"/>
      <c r="H516" s="679"/>
      <c r="I516" s="701"/>
      <c r="J516" s="363">
        <f t="shared" si="49"/>
        <v>0</v>
      </c>
      <c r="K516" s="679"/>
      <c r="L516" s="701"/>
      <c r="M516" s="363">
        <f t="shared" si="50"/>
        <v>0</v>
      </c>
      <c r="N516" s="683">
        <f t="shared" si="46"/>
        <v>0</v>
      </c>
      <c r="O516" s="691"/>
      <c r="P516" s="363">
        <f t="shared" si="48"/>
        <v>0</v>
      </c>
      <c r="Q516" s="373"/>
      <c r="R516" s="330" t="str">
        <f t="shared" si="45"/>
        <v/>
      </c>
    </row>
    <row r="517" spans="1:21" s="331" customFormat="1">
      <c r="A517" s="675"/>
      <c r="B517" s="702"/>
      <c r="C517" s="650"/>
      <c r="D517" s="369"/>
      <c r="E517" s="368"/>
      <c r="F517" s="688"/>
      <c r="G517" s="678"/>
      <c r="H517" s="679"/>
      <c r="I517" s="701"/>
      <c r="J517" s="363">
        <f t="shared" si="49"/>
        <v>0</v>
      </c>
      <c r="K517" s="679"/>
      <c r="L517" s="701"/>
      <c r="M517" s="363">
        <f t="shared" si="50"/>
        <v>0</v>
      </c>
      <c r="N517" s="683">
        <f t="shared" si="46"/>
        <v>0</v>
      </c>
      <c r="O517" s="691"/>
      <c r="P517" s="363">
        <f t="shared" si="48"/>
        <v>0</v>
      </c>
      <c r="Q517" s="373"/>
      <c r="R517" s="330" t="str">
        <f t="shared" si="45"/>
        <v/>
      </c>
    </row>
    <row r="518" spans="1:21" s="331" customFormat="1">
      <c r="A518" s="675"/>
      <c r="B518" s="702"/>
      <c r="C518" s="650"/>
      <c r="D518" s="369"/>
      <c r="E518" s="368"/>
      <c r="F518" s="688"/>
      <c r="G518" s="678"/>
      <c r="H518" s="679"/>
      <c r="I518" s="701"/>
      <c r="J518" s="363">
        <f t="shared" si="49"/>
        <v>0</v>
      </c>
      <c r="K518" s="679"/>
      <c r="L518" s="701"/>
      <c r="M518" s="363">
        <f t="shared" si="50"/>
        <v>0</v>
      </c>
      <c r="N518" s="683">
        <f t="shared" si="46"/>
        <v>0</v>
      </c>
      <c r="O518" s="691"/>
      <c r="P518" s="363">
        <f t="shared" si="48"/>
        <v>0</v>
      </c>
      <c r="Q518" s="373"/>
      <c r="R518" s="330" t="str">
        <f t="shared" si="45"/>
        <v/>
      </c>
    </row>
    <row r="519" spans="1:21" s="331" customFormat="1">
      <c r="A519" s="675"/>
      <c r="B519" s="702"/>
      <c r="C519" s="650"/>
      <c r="D519" s="369"/>
      <c r="E519" s="368"/>
      <c r="F519" s="688"/>
      <c r="G519" s="678"/>
      <c r="H519" s="679"/>
      <c r="I519" s="701"/>
      <c r="J519" s="363">
        <f t="shared" si="49"/>
        <v>0</v>
      </c>
      <c r="K519" s="679"/>
      <c r="L519" s="701"/>
      <c r="M519" s="363">
        <f t="shared" si="50"/>
        <v>0</v>
      </c>
      <c r="N519" s="683">
        <f t="shared" si="46"/>
        <v>0</v>
      </c>
      <c r="O519" s="691"/>
      <c r="P519" s="363">
        <f t="shared" si="48"/>
        <v>0</v>
      </c>
      <c r="Q519" s="373"/>
      <c r="R519" s="330" t="str">
        <f t="shared" si="45"/>
        <v/>
      </c>
    </row>
    <row r="520" spans="1:21" s="331" customFormat="1">
      <c r="A520" s="675"/>
      <c r="B520" s="702"/>
      <c r="C520" s="650"/>
      <c r="D520" s="369"/>
      <c r="E520" s="368"/>
      <c r="F520" s="688"/>
      <c r="G520" s="678"/>
      <c r="H520" s="679"/>
      <c r="I520" s="701"/>
      <c r="J520" s="363">
        <f t="shared" si="49"/>
        <v>0</v>
      </c>
      <c r="K520" s="679"/>
      <c r="L520" s="701"/>
      <c r="M520" s="363">
        <f t="shared" si="50"/>
        <v>0</v>
      </c>
      <c r="N520" s="683">
        <f t="shared" si="46"/>
        <v>0</v>
      </c>
      <c r="O520" s="691"/>
      <c r="P520" s="363">
        <f t="shared" si="48"/>
        <v>0</v>
      </c>
      <c r="Q520" s="373"/>
      <c r="R520" s="330" t="str">
        <f t="shared" si="45"/>
        <v/>
      </c>
    </row>
    <row r="521" spans="1:21" s="331" customFormat="1">
      <c r="A521" s="675"/>
      <c r="B521" s="702"/>
      <c r="C521" s="650"/>
      <c r="D521" s="369"/>
      <c r="E521" s="368"/>
      <c r="F521" s="688"/>
      <c r="G521" s="678"/>
      <c r="H521" s="679"/>
      <c r="I521" s="701"/>
      <c r="J521" s="363">
        <f t="shared" si="49"/>
        <v>0</v>
      </c>
      <c r="K521" s="679"/>
      <c r="L521" s="701"/>
      <c r="M521" s="363">
        <f t="shared" si="50"/>
        <v>0</v>
      </c>
      <c r="N521" s="683">
        <f t="shared" si="46"/>
        <v>0</v>
      </c>
      <c r="O521" s="691"/>
      <c r="P521" s="363">
        <f t="shared" si="48"/>
        <v>0</v>
      </c>
      <c r="Q521" s="373"/>
      <c r="R521" s="330" t="str">
        <f t="shared" si="45"/>
        <v/>
      </c>
    </row>
    <row r="522" spans="1:21" s="331" customFormat="1">
      <c r="A522" s="675"/>
      <c r="B522" s="702"/>
      <c r="C522" s="650"/>
      <c r="D522" s="369"/>
      <c r="E522" s="368"/>
      <c r="F522" s="691"/>
      <c r="G522" s="704"/>
      <c r="H522" s="679"/>
      <c r="I522" s="701"/>
      <c r="J522" s="363">
        <f t="shared" si="49"/>
        <v>0</v>
      </c>
      <c r="K522" s="679"/>
      <c r="L522" s="701"/>
      <c r="M522" s="363">
        <f t="shared" si="50"/>
        <v>0</v>
      </c>
      <c r="N522" s="683">
        <f t="shared" si="46"/>
        <v>0</v>
      </c>
      <c r="O522" s="691"/>
      <c r="P522" s="363">
        <f t="shared" si="48"/>
        <v>0</v>
      </c>
      <c r="Q522" s="373"/>
      <c r="R522" s="330" t="str">
        <f t="shared" si="45"/>
        <v/>
      </c>
    </row>
    <row r="523" spans="1:21" s="331" customFormat="1" ht="14.25" thickBot="1">
      <c r="A523" s="675"/>
      <c r="B523" s="702"/>
      <c r="C523" s="650"/>
      <c r="D523" s="369"/>
      <c r="E523" s="368"/>
      <c r="F523" s="705"/>
      <c r="G523" s="706"/>
      <c r="H523" s="689"/>
      <c r="I523" s="707"/>
      <c r="J523" s="363">
        <f t="shared" si="49"/>
        <v>0</v>
      </c>
      <c r="K523" s="679"/>
      <c r="L523" s="701"/>
      <c r="M523" s="363">
        <f t="shared" si="50"/>
        <v>0</v>
      </c>
      <c r="N523" s="683">
        <f t="shared" si="46"/>
        <v>0</v>
      </c>
      <c r="O523" s="691"/>
      <c r="P523" s="363">
        <f t="shared" si="48"/>
        <v>0</v>
      </c>
      <c r="Q523" s="362"/>
      <c r="R523" s="330" t="str">
        <f t="shared" si="45"/>
        <v/>
      </c>
    </row>
    <row r="524" spans="1:21" s="331" customFormat="1" ht="14.25" thickTop="1">
      <c r="A524" s="361" t="s">
        <v>512</v>
      </c>
      <c r="B524" s="360" t="s">
        <v>573</v>
      </c>
      <c r="C524" s="359"/>
      <c r="D524" s="358" t="s">
        <v>649</v>
      </c>
      <c r="E524" s="357" t="s">
        <v>512</v>
      </c>
      <c r="F524" s="708"/>
      <c r="G524" s="356" t="s">
        <v>647</v>
      </c>
      <c r="H524" s="709" t="s">
        <v>579</v>
      </c>
      <c r="I524" s="710"/>
      <c r="J524" s="354">
        <f>SUMIFS(J474:J523,$A474:$A523,"設備費")</f>
        <v>0</v>
      </c>
      <c r="K524" s="709" t="s">
        <v>279</v>
      </c>
      <c r="L524" s="711"/>
      <c r="M524" s="354">
        <f>SUMIFS(M474:M523,$A474:$A523,"設備費")</f>
        <v>0</v>
      </c>
      <c r="N524" s="709" t="s">
        <v>279</v>
      </c>
      <c r="O524" s="711"/>
      <c r="P524" s="354">
        <f>SUMIFS(P474:P523,$A474:$A523,"設備費")</f>
        <v>0</v>
      </c>
      <c r="Q524" s="353" t="s">
        <v>512</v>
      </c>
      <c r="R524" s="330" t="str">
        <f t="shared" si="45"/>
        <v/>
      </c>
      <c r="S524" s="331" t="s">
        <v>288</v>
      </c>
    </row>
    <row r="525" spans="1:21" s="331" customFormat="1">
      <c r="A525" s="352" t="s">
        <v>512</v>
      </c>
      <c r="B525" s="351" t="s">
        <v>575</v>
      </c>
      <c r="C525" s="350"/>
      <c r="D525" s="349" t="s">
        <v>574</v>
      </c>
      <c r="E525" s="348" t="s">
        <v>512</v>
      </c>
      <c r="F525" s="712"/>
      <c r="G525" s="347" t="s">
        <v>512</v>
      </c>
      <c r="H525" s="713" t="s">
        <v>512</v>
      </c>
      <c r="I525" s="701"/>
      <c r="J525" s="345">
        <f>SUMIFS(J474:J523,$A474:$A523,"工事費")</f>
        <v>0</v>
      </c>
      <c r="K525" s="713" t="s">
        <v>279</v>
      </c>
      <c r="L525" s="691"/>
      <c r="M525" s="345">
        <f>SUMIFS(M474:M523,$A474:$A523,"工事費")</f>
        <v>0</v>
      </c>
      <c r="N525" s="713" t="s">
        <v>279</v>
      </c>
      <c r="O525" s="691"/>
      <c r="P525" s="345">
        <f>SUMIFS(P474:P523,$A474:$A523,"工事費")</f>
        <v>0</v>
      </c>
      <c r="Q525" s="344" t="s">
        <v>512</v>
      </c>
      <c r="R525" s="330" t="str">
        <f t="shared" si="45"/>
        <v/>
      </c>
      <c r="S525" s="343" t="s">
        <v>285</v>
      </c>
      <c r="T525" s="343" t="s">
        <v>656</v>
      </c>
      <c r="U525" s="343" t="s">
        <v>283</v>
      </c>
    </row>
    <row r="526" spans="1:21" s="331" customFormat="1" ht="14.25" thickBot="1">
      <c r="A526" s="342" t="s">
        <v>512</v>
      </c>
      <c r="B526" s="341" t="s">
        <v>577</v>
      </c>
      <c r="C526" s="340"/>
      <c r="D526" s="339" t="s">
        <v>578</v>
      </c>
      <c r="E526" s="338" t="s">
        <v>512</v>
      </c>
      <c r="F526" s="714"/>
      <c r="G526" s="337" t="s">
        <v>512</v>
      </c>
      <c r="H526" s="715" t="s">
        <v>512</v>
      </c>
      <c r="I526" s="716"/>
      <c r="J526" s="336">
        <f>SUM(J474:J523)</f>
        <v>0</v>
      </c>
      <c r="K526" s="715" t="s">
        <v>279</v>
      </c>
      <c r="L526" s="717"/>
      <c r="M526" s="336">
        <f>SUM(M474:M523)</f>
        <v>0</v>
      </c>
      <c r="N526" s="715" t="s">
        <v>279</v>
      </c>
      <c r="O526" s="717"/>
      <c r="P526" s="334">
        <f>SUM(P474:P523)</f>
        <v>0</v>
      </c>
      <c r="Q526" s="333" t="s">
        <v>647</v>
      </c>
      <c r="R526" s="330" t="str">
        <f t="shared" si="45"/>
        <v/>
      </c>
      <c r="S526" s="332" t="str">
        <f>IF(SUM(J524:J525)=J526,"","入力ミス")</f>
        <v/>
      </c>
      <c r="T526" s="332" t="str">
        <f>IF(SUM(M524:M525)=M526,"","入力ミス")</f>
        <v/>
      </c>
      <c r="U526" s="332" t="str">
        <f>IF(SUM(P524:P525)=P526,"","入力ミス")</f>
        <v/>
      </c>
    </row>
    <row r="527" spans="1:21" s="331" customFormat="1">
      <c r="A527" s="385"/>
      <c r="B527" s="718" t="s">
        <v>657</v>
      </c>
      <c r="C527" s="719"/>
      <c r="D527" s="382" t="s">
        <v>652</v>
      </c>
      <c r="E527" s="381"/>
      <c r="F527" s="691"/>
      <c r="G527" s="345"/>
      <c r="H527" s="720"/>
      <c r="I527" s="1433"/>
      <c r="J527" s="1434"/>
      <c r="K527" s="720"/>
      <c r="L527" s="1433"/>
      <c r="M527" s="1434"/>
      <c r="N527" s="720"/>
      <c r="O527" s="1433"/>
      <c r="P527" s="1435"/>
      <c r="Q527" s="378"/>
    </row>
    <row r="528" spans="1:21" s="331" customFormat="1">
      <c r="A528" s="675"/>
      <c r="B528" s="699"/>
      <c r="C528" s="650"/>
      <c r="D528" s="376"/>
      <c r="E528" s="368"/>
      <c r="F528" s="677"/>
      <c r="G528" s="678"/>
      <c r="H528" s="679"/>
      <c r="I528" s="701"/>
      <c r="J528" s="363">
        <f t="shared" ref="J528:J577" si="51">$G528*H528</f>
        <v>0</v>
      </c>
      <c r="K528" s="679"/>
      <c r="L528" s="701"/>
      <c r="M528" s="363">
        <f t="shared" ref="M528:M567" si="52">$G528*K528</f>
        <v>0</v>
      </c>
      <c r="N528" s="683">
        <f t="shared" ref="N528:N577" si="53">H528-K528</f>
        <v>0</v>
      </c>
      <c r="O528" s="691"/>
      <c r="P528" s="363">
        <f>$G528*N528</f>
        <v>0</v>
      </c>
      <c r="Q528" s="373"/>
      <c r="R528" s="330" t="str">
        <f t="shared" ref="R528:R580" si="54">IF(M528+P528=J528,"","入力ミス")</f>
        <v/>
      </c>
    </row>
    <row r="529" spans="1:18" s="331" customFormat="1">
      <c r="A529" s="675"/>
      <c r="B529" s="702"/>
      <c r="C529" s="650"/>
      <c r="D529" s="369"/>
      <c r="E529" s="368"/>
      <c r="F529" s="677"/>
      <c r="G529" s="678"/>
      <c r="H529" s="679"/>
      <c r="I529" s="701"/>
      <c r="J529" s="363">
        <f t="shared" si="51"/>
        <v>0</v>
      </c>
      <c r="K529" s="679"/>
      <c r="L529" s="701"/>
      <c r="M529" s="363">
        <f t="shared" si="52"/>
        <v>0</v>
      </c>
      <c r="N529" s="683">
        <f t="shared" si="53"/>
        <v>0</v>
      </c>
      <c r="O529" s="691"/>
      <c r="P529" s="363">
        <f>$G529*N529</f>
        <v>0</v>
      </c>
      <c r="Q529" s="373"/>
      <c r="R529" s="330" t="str">
        <f t="shared" si="54"/>
        <v/>
      </c>
    </row>
    <row r="530" spans="1:18" s="331" customFormat="1">
      <c r="A530" s="675"/>
      <c r="B530" s="702"/>
      <c r="C530" s="650"/>
      <c r="D530" s="369"/>
      <c r="E530" s="368"/>
      <c r="F530" s="677"/>
      <c r="G530" s="678"/>
      <c r="H530" s="679"/>
      <c r="I530" s="701"/>
      <c r="J530" s="363">
        <f t="shared" si="51"/>
        <v>0</v>
      </c>
      <c r="K530" s="679"/>
      <c r="L530" s="701"/>
      <c r="M530" s="363">
        <f t="shared" si="52"/>
        <v>0</v>
      </c>
      <c r="N530" s="683">
        <f t="shared" si="53"/>
        <v>0</v>
      </c>
      <c r="O530" s="691"/>
      <c r="P530" s="363">
        <f>$G530*N530</f>
        <v>0</v>
      </c>
      <c r="Q530" s="373"/>
      <c r="R530" s="330" t="str">
        <f t="shared" si="54"/>
        <v/>
      </c>
    </row>
    <row r="531" spans="1:18" s="331" customFormat="1">
      <c r="A531" s="675"/>
      <c r="B531" s="702"/>
      <c r="C531" s="650"/>
      <c r="D531" s="369"/>
      <c r="E531" s="368"/>
      <c r="F531" s="677"/>
      <c r="G531" s="678"/>
      <c r="H531" s="679"/>
      <c r="I531" s="701"/>
      <c r="J531" s="363">
        <f t="shared" si="51"/>
        <v>0</v>
      </c>
      <c r="K531" s="679"/>
      <c r="L531" s="701"/>
      <c r="M531" s="363">
        <f t="shared" si="52"/>
        <v>0</v>
      </c>
      <c r="N531" s="683">
        <f t="shared" si="53"/>
        <v>0</v>
      </c>
      <c r="O531" s="691"/>
      <c r="P531" s="363">
        <f>$G531*N531</f>
        <v>0</v>
      </c>
      <c r="Q531" s="373"/>
      <c r="R531" s="330" t="str">
        <f t="shared" si="54"/>
        <v/>
      </c>
    </row>
    <row r="532" spans="1:18" s="331" customFormat="1">
      <c r="A532" s="675"/>
      <c r="B532" s="702"/>
      <c r="C532" s="650"/>
      <c r="D532" s="369"/>
      <c r="E532" s="368"/>
      <c r="F532" s="677"/>
      <c r="G532" s="678"/>
      <c r="H532" s="679"/>
      <c r="I532" s="701"/>
      <c r="J532" s="363">
        <f t="shared" si="51"/>
        <v>0</v>
      </c>
      <c r="K532" s="679"/>
      <c r="L532" s="701"/>
      <c r="M532" s="363">
        <f t="shared" si="52"/>
        <v>0</v>
      </c>
      <c r="N532" s="683">
        <f t="shared" si="53"/>
        <v>0</v>
      </c>
      <c r="O532" s="691"/>
      <c r="P532" s="363">
        <f>$G532*N532</f>
        <v>0</v>
      </c>
      <c r="Q532" s="373"/>
      <c r="R532" s="330" t="str">
        <f t="shared" si="54"/>
        <v/>
      </c>
    </row>
    <row r="533" spans="1:18" s="331" customFormat="1">
      <c r="A533" s="675"/>
      <c r="B533" s="702"/>
      <c r="C533" s="650"/>
      <c r="D533" s="369"/>
      <c r="E533" s="368"/>
      <c r="F533" s="677"/>
      <c r="G533" s="678"/>
      <c r="H533" s="679"/>
      <c r="I533" s="701"/>
      <c r="J533" s="363">
        <f t="shared" si="51"/>
        <v>0</v>
      </c>
      <c r="K533" s="679"/>
      <c r="L533" s="701"/>
      <c r="M533" s="363">
        <f t="shared" si="52"/>
        <v>0</v>
      </c>
      <c r="N533" s="683">
        <f t="shared" si="53"/>
        <v>0</v>
      </c>
      <c r="O533" s="691"/>
      <c r="P533" s="363">
        <f t="shared" ref="P533:P577" si="55">$G533*N533</f>
        <v>0</v>
      </c>
      <c r="Q533" s="373"/>
      <c r="R533" s="330" t="str">
        <f t="shared" si="54"/>
        <v/>
      </c>
    </row>
    <row r="534" spans="1:18" s="331" customFormat="1">
      <c r="A534" s="675"/>
      <c r="B534" s="702"/>
      <c r="C534" s="650"/>
      <c r="D534" s="369"/>
      <c r="E534" s="368"/>
      <c r="F534" s="677"/>
      <c r="G534" s="678"/>
      <c r="H534" s="679"/>
      <c r="I534" s="701"/>
      <c r="J534" s="363">
        <f t="shared" si="51"/>
        <v>0</v>
      </c>
      <c r="K534" s="679"/>
      <c r="L534" s="701"/>
      <c r="M534" s="363">
        <f t="shared" si="52"/>
        <v>0</v>
      </c>
      <c r="N534" s="683">
        <f t="shared" si="53"/>
        <v>0</v>
      </c>
      <c r="O534" s="691"/>
      <c r="P534" s="363">
        <f t="shared" si="55"/>
        <v>0</v>
      </c>
      <c r="Q534" s="373"/>
      <c r="R534" s="330" t="str">
        <f t="shared" si="54"/>
        <v/>
      </c>
    </row>
    <row r="535" spans="1:18" s="331" customFormat="1">
      <c r="A535" s="675"/>
      <c r="B535" s="702"/>
      <c r="C535" s="650"/>
      <c r="D535" s="369"/>
      <c r="E535" s="368"/>
      <c r="F535" s="677"/>
      <c r="G535" s="678"/>
      <c r="H535" s="679"/>
      <c r="I535" s="701"/>
      <c r="J535" s="363">
        <f t="shared" si="51"/>
        <v>0</v>
      </c>
      <c r="K535" s="679"/>
      <c r="L535" s="701"/>
      <c r="M535" s="363">
        <f t="shared" si="52"/>
        <v>0</v>
      </c>
      <c r="N535" s="683">
        <f t="shared" si="53"/>
        <v>0</v>
      </c>
      <c r="O535" s="691"/>
      <c r="P535" s="363">
        <f t="shared" si="55"/>
        <v>0</v>
      </c>
      <c r="Q535" s="373"/>
      <c r="R535" s="330" t="str">
        <f t="shared" si="54"/>
        <v/>
      </c>
    </row>
    <row r="536" spans="1:18" s="331" customFormat="1">
      <c r="A536" s="675"/>
      <c r="B536" s="702"/>
      <c r="C536" s="650"/>
      <c r="D536" s="369"/>
      <c r="E536" s="368"/>
      <c r="F536" s="677"/>
      <c r="G536" s="678"/>
      <c r="H536" s="679"/>
      <c r="I536" s="701"/>
      <c r="J536" s="363">
        <f t="shared" si="51"/>
        <v>0</v>
      </c>
      <c r="K536" s="679"/>
      <c r="L536" s="701"/>
      <c r="M536" s="363">
        <f t="shared" si="52"/>
        <v>0</v>
      </c>
      <c r="N536" s="683">
        <f t="shared" si="53"/>
        <v>0</v>
      </c>
      <c r="O536" s="691"/>
      <c r="P536" s="363">
        <f t="shared" si="55"/>
        <v>0</v>
      </c>
      <c r="Q536" s="373"/>
      <c r="R536" s="330" t="str">
        <f t="shared" si="54"/>
        <v/>
      </c>
    </row>
    <row r="537" spans="1:18" s="331" customFormat="1">
      <c r="A537" s="675"/>
      <c r="B537" s="702"/>
      <c r="C537" s="650"/>
      <c r="D537" s="369"/>
      <c r="E537" s="368"/>
      <c r="F537" s="677"/>
      <c r="G537" s="678"/>
      <c r="H537" s="679"/>
      <c r="I537" s="701"/>
      <c r="J537" s="363">
        <f t="shared" si="51"/>
        <v>0</v>
      </c>
      <c r="K537" s="679"/>
      <c r="L537" s="701"/>
      <c r="M537" s="363">
        <f t="shared" si="52"/>
        <v>0</v>
      </c>
      <c r="N537" s="683">
        <f t="shared" si="53"/>
        <v>0</v>
      </c>
      <c r="O537" s="691"/>
      <c r="P537" s="363">
        <f t="shared" si="55"/>
        <v>0</v>
      </c>
      <c r="Q537" s="373"/>
      <c r="R537" s="330" t="str">
        <f t="shared" si="54"/>
        <v/>
      </c>
    </row>
    <row r="538" spans="1:18" s="331" customFormat="1">
      <c r="A538" s="675"/>
      <c r="B538" s="702"/>
      <c r="C538" s="650"/>
      <c r="D538" s="369"/>
      <c r="E538" s="368"/>
      <c r="F538" s="677"/>
      <c r="G538" s="678"/>
      <c r="H538" s="679"/>
      <c r="I538" s="701"/>
      <c r="J538" s="363">
        <f t="shared" si="51"/>
        <v>0</v>
      </c>
      <c r="K538" s="679"/>
      <c r="L538" s="701"/>
      <c r="M538" s="363">
        <f t="shared" si="52"/>
        <v>0</v>
      </c>
      <c r="N538" s="683">
        <f t="shared" si="53"/>
        <v>0</v>
      </c>
      <c r="O538" s="691"/>
      <c r="P538" s="363">
        <f t="shared" si="55"/>
        <v>0</v>
      </c>
      <c r="Q538" s="373"/>
      <c r="R538" s="330" t="str">
        <f t="shared" si="54"/>
        <v/>
      </c>
    </row>
    <row r="539" spans="1:18" s="331" customFormat="1">
      <c r="A539" s="675"/>
      <c r="B539" s="702"/>
      <c r="C539" s="650"/>
      <c r="D539" s="369"/>
      <c r="E539" s="368"/>
      <c r="F539" s="677"/>
      <c r="G539" s="678"/>
      <c r="H539" s="679"/>
      <c r="I539" s="701"/>
      <c r="J539" s="363">
        <f t="shared" si="51"/>
        <v>0</v>
      </c>
      <c r="K539" s="679"/>
      <c r="L539" s="701"/>
      <c r="M539" s="363">
        <f t="shared" si="52"/>
        <v>0</v>
      </c>
      <c r="N539" s="683">
        <f t="shared" si="53"/>
        <v>0</v>
      </c>
      <c r="O539" s="691"/>
      <c r="P539" s="363">
        <f t="shared" si="55"/>
        <v>0</v>
      </c>
      <c r="Q539" s="373"/>
      <c r="R539" s="330" t="str">
        <f t="shared" si="54"/>
        <v/>
      </c>
    </row>
    <row r="540" spans="1:18" s="331" customFormat="1">
      <c r="A540" s="675"/>
      <c r="B540" s="702"/>
      <c r="C540" s="650"/>
      <c r="D540" s="369"/>
      <c r="E540" s="368"/>
      <c r="F540" s="677"/>
      <c r="G540" s="678"/>
      <c r="H540" s="679"/>
      <c r="I540" s="701"/>
      <c r="J540" s="363">
        <f t="shared" si="51"/>
        <v>0</v>
      </c>
      <c r="K540" s="679"/>
      <c r="L540" s="701"/>
      <c r="M540" s="363">
        <f t="shared" si="52"/>
        <v>0</v>
      </c>
      <c r="N540" s="683">
        <f t="shared" si="53"/>
        <v>0</v>
      </c>
      <c r="O540" s="691"/>
      <c r="P540" s="363">
        <f t="shared" si="55"/>
        <v>0</v>
      </c>
      <c r="Q540" s="373"/>
      <c r="R540" s="330" t="str">
        <f t="shared" si="54"/>
        <v/>
      </c>
    </row>
    <row r="541" spans="1:18" s="331" customFormat="1">
      <c r="A541" s="675"/>
      <c r="B541" s="702"/>
      <c r="C541" s="650"/>
      <c r="D541" s="369"/>
      <c r="E541" s="368"/>
      <c r="F541" s="677"/>
      <c r="G541" s="678"/>
      <c r="H541" s="679"/>
      <c r="I541" s="701"/>
      <c r="J541" s="363">
        <f t="shared" si="51"/>
        <v>0</v>
      </c>
      <c r="K541" s="679"/>
      <c r="L541" s="701"/>
      <c r="M541" s="363">
        <f t="shared" si="52"/>
        <v>0</v>
      </c>
      <c r="N541" s="683">
        <f t="shared" si="53"/>
        <v>0</v>
      </c>
      <c r="O541" s="691"/>
      <c r="P541" s="363">
        <f t="shared" si="55"/>
        <v>0</v>
      </c>
      <c r="Q541" s="373"/>
      <c r="R541" s="330" t="str">
        <f t="shared" si="54"/>
        <v/>
      </c>
    </row>
    <row r="542" spans="1:18" s="331" customFormat="1">
      <c r="A542" s="675"/>
      <c r="B542" s="702"/>
      <c r="C542" s="650"/>
      <c r="D542" s="369"/>
      <c r="E542" s="368"/>
      <c r="F542" s="677"/>
      <c r="G542" s="678"/>
      <c r="H542" s="679"/>
      <c r="I542" s="701"/>
      <c r="J542" s="363">
        <f t="shared" si="51"/>
        <v>0</v>
      </c>
      <c r="K542" s="679"/>
      <c r="L542" s="701"/>
      <c r="M542" s="363">
        <f t="shared" si="52"/>
        <v>0</v>
      </c>
      <c r="N542" s="683">
        <f t="shared" si="53"/>
        <v>0</v>
      </c>
      <c r="O542" s="691"/>
      <c r="P542" s="363">
        <f t="shared" si="55"/>
        <v>0</v>
      </c>
      <c r="Q542" s="373"/>
      <c r="R542" s="330" t="str">
        <f t="shared" si="54"/>
        <v/>
      </c>
    </row>
    <row r="543" spans="1:18" s="331" customFormat="1">
      <c r="A543" s="675"/>
      <c r="B543" s="702"/>
      <c r="C543" s="650"/>
      <c r="D543" s="369"/>
      <c r="E543" s="368"/>
      <c r="F543" s="677"/>
      <c r="G543" s="678"/>
      <c r="H543" s="679"/>
      <c r="I543" s="701"/>
      <c r="J543" s="363">
        <f t="shared" si="51"/>
        <v>0</v>
      </c>
      <c r="K543" s="679"/>
      <c r="L543" s="701"/>
      <c r="M543" s="363">
        <f t="shared" si="52"/>
        <v>0</v>
      </c>
      <c r="N543" s="683">
        <f t="shared" si="53"/>
        <v>0</v>
      </c>
      <c r="O543" s="691"/>
      <c r="P543" s="363">
        <f t="shared" si="55"/>
        <v>0</v>
      </c>
      <c r="Q543" s="373"/>
      <c r="R543" s="330" t="str">
        <f t="shared" si="54"/>
        <v/>
      </c>
    </row>
    <row r="544" spans="1:18" s="331" customFormat="1">
      <c r="A544" s="675"/>
      <c r="B544" s="702"/>
      <c r="C544" s="650"/>
      <c r="D544" s="369"/>
      <c r="E544" s="368"/>
      <c r="F544" s="677"/>
      <c r="G544" s="678"/>
      <c r="H544" s="679"/>
      <c r="I544" s="701"/>
      <c r="J544" s="363">
        <f t="shared" si="51"/>
        <v>0</v>
      </c>
      <c r="K544" s="679"/>
      <c r="L544" s="701"/>
      <c r="M544" s="363">
        <f t="shared" si="52"/>
        <v>0</v>
      </c>
      <c r="N544" s="683">
        <f t="shared" si="53"/>
        <v>0</v>
      </c>
      <c r="O544" s="691"/>
      <c r="P544" s="363">
        <f t="shared" si="55"/>
        <v>0</v>
      </c>
      <c r="Q544" s="373"/>
      <c r="R544" s="330" t="str">
        <f t="shared" si="54"/>
        <v/>
      </c>
    </row>
    <row r="545" spans="1:18" s="331" customFormat="1">
      <c r="A545" s="675"/>
      <c r="B545" s="702"/>
      <c r="C545" s="650"/>
      <c r="D545" s="369"/>
      <c r="E545" s="368"/>
      <c r="F545" s="677"/>
      <c r="G545" s="678"/>
      <c r="H545" s="679"/>
      <c r="I545" s="701"/>
      <c r="J545" s="363">
        <f t="shared" si="51"/>
        <v>0</v>
      </c>
      <c r="K545" s="679"/>
      <c r="L545" s="701"/>
      <c r="M545" s="363">
        <f t="shared" si="52"/>
        <v>0</v>
      </c>
      <c r="N545" s="683">
        <f t="shared" si="53"/>
        <v>0</v>
      </c>
      <c r="O545" s="691"/>
      <c r="P545" s="363">
        <f t="shared" si="55"/>
        <v>0</v>
      </c>
      <c r="Q545" s="373"/>
      <c r="R545" s="330" t="str">
        <f t="shared" si="54"/>
        <v/>
      </c>
    </row>
    <row r="546" spans="1:18" s="331" customFormat="1">
      <c r="A546" s="675"/>
      <c r="B546" s="702"/>
      <c r="C546" s="650"/>
      <c r="D546" s="369"/>
      <c r="E546" s="368"/>
      <c r="F546" s="677"/>
      <c r="G546" s="678"/>
      <c r="H546" s="679"/>
      <c r="I546" s="701"/>
      <c r="J546" s="363">
        <f t="shared" si="51"/>
        <v>0</v>
      </c>
      <c r="K546" s="679"/>
      <c r="L546" s="701"/>
      <c r="M546" s="363">
        <f t="shared" si="52"/>
        <v>0</v>
      </c>
      <c r="N546" s="683">
        <f t="shared" si="53"/>
        <v>0</v>
      </c>
      <c r="O546" s="691"/>
      <c r="P546" s="363">
        <f t="shared" si="55"/>
        <v>0</v>
      </c>
      <c r="Q546" s="373"/>
      <c r="R546" s="330" t="str">
        <f t="shared" si="54"/>
        <v/>
      </c>
    </row>
    <row r="547" spans="1:18" s="331" customFormat="1">
      <c r="A547" s="675"/>
      <c r="B547" s="702"/>
      <c r="C547" s="650"/>
      <c r="D547" s="369"/>
      <c r="E547" s="368"/>
      <c r="F547" s="677"/>
      <c r="G547" s="678"/>
      <c r="H547" s="679"/>
      <c r="I547" s="701"/>
      <c r="J547" s="363">
        <f t="shared" si="51"/>
        <v>0</v>
      </c>
      <c r="K547" s="679"/>
      <c r="L547" s="701"/>
      <c r="M547" s="363">
        <f t="shared" si="52"/>
        <v>0</v>
      </c>
      <c r="N547" s="683">
        <f t="shared" si="53"/>
        <v>0</v>
      </c>
      <c r="O547" s="691"/>
      <c r="P547" s="363">
        <f t="shared" si="55"/>
        <v>0</v>
      </c>
      <c r="Q547" s="373"/>
      <c r="R547" s="330" t="str">
        <f t="shared" si="54"/>
        <v/>
      </c>
    </row>
    <row r="548" spans="1:18" s="331" customFormat="1">
      <c r="A548" s="675"/>
      <c r="B548" s="702"/>
      <c r="C548" s="650"/>
      <c r="D548" s="369"/>
      <c r="E548" s="368"/>
      <c r="F548" s="677"/>
      <c r="G548" s="678"/>
      <c r="H548" s="679"/>
      <c r="I548" s="701"/>
      <c r="J548" s="363">
        <f t="shared" si="51"/>
        <v>0</v>
      </c>
      <c r="K548" s="679"/>
      <c r="L548" s="701"/>
      <c r="M548" s="363">
        <f t="shared" si="52"/>
        <v>0</v>
      </c>
      <c r="N548" s="683">
        <f t="shared" si="53"/>
        <v>0</v>
      </c>
      <c r="O548" s="691"/>
      <c r="P548" s="363">
        <f t="shared" si="55"/>
        <v>0</v>
      </c>
      <c r="Q548" s="373"/>
      <c r="R548" s="330" t="str">
        <f t="shared" si="54"/>
        <v/>
      </c>
    </row>
    <row r="549" spans="1:18" s="331" customFormat="1">
      <c r="A549" s="675"/>
      <c r="B549" s="702"/>
      <c r="C549" s="650"/>
      <c r="D549" s="369"/>
      <c r="E549" s="368"/>
      <c r="F549" s="677"/>
      <c r="G549" s="678"/>
      <c r="H549" s="679"/>
      <c r="I549" s="701"/>
      <c r="J549" s="363">
        <f t="shared" si="51"/>
        <v>0</v>
      </c>
      <c r="K549" s="679"/>
      <c r="L549" s="701"/>
      <c r="M549" s="363">
        <f t="shared" si="52"/>
        <v>0</v>
      </c>
      <c r="N549" s="683">
        <f t="shared" si="53"/>
        <v>0</v>
      </c>
      <c r="O549" s="691"/>
      <c r="P549" s="363">
        <f t="shared" si="55"/>
        <v>0</v>
      </c>
      <c r="Q549" s="373"/>
      <c r="R549" s="330" t="str">
        <f t="shared" si="54"/>
        <v/>
      </c>
    </row>
    <row r="550" spans="1:18" s="331" customFormat="1">
      <c r="A550" s="675"/>
      <c r="B550" s="702"/>
      <c r="C550" s="650"/>
      <c r="D550" s="369"/>
      <c r="E550" s="368"/>
      <c r="F550" s="677"/>
      <c r="G550" s="678"/>
      <c r="H550" s="679"/>
      <c r="I550" s="701"/>
      <c r="J550" s="363">
        <f t="shared" si="51"/>
        <v>0</v>
      </c>
      <c r="K550" s="679"/>
      <c r="L550" s="701"/>
      <c r="M550" s="363">
        <f t="shared" si="52"/>
        <v>0</v>
      </c>
      <c r="N550" s="683">
        <f t="shared" si="53"/>
        <v>0</v>
      </c>
      <c r="O550" s="691"/>
      <c r="P550" s="363">
        <f t="shared" si="55"/>
        <v>0</v>
      </c>
      <c r="Q550" s="373"/>
      <c r="R550" s="330" t="str">
        <f t="shared" si="54"/>
        <v/>
      </c>
    </row>
    <row r="551" spans="1:18" s="331" customFormat="1">
      <c r="A551" s="675"/>
      <c r="B551" s="702"/>
      <c r="C551" s="650"/>
      <c r="D551" s="369"/>
      <c r="E551" s="368"/>
      <c r="F551" s="677"/>
      <c r="G551" s="678"/>
      <c r="H551" s="679"/>
      <c r="I551" s="701"/>
      <c r="J551" s="363">
        <f t="shared" si="51"/>
        <v>0</v>
      </c>
      <c r="K551" s="679"/>
      <c r="L551" s="701"/>
      <c r="M551" s="363">
        <f t="shared" si="52"/>
        <v>0</v>
      </c>
      <c r="N551" s="683">
        <f t="shared" si="53"/>
        <v>0</v>
      </c>
      <c r="O551" s="691"/>
      <c r="P551" s="363">
        <f t="shared" si="55"/>
        <v>0</v>
      </c>
      <c r="Q551" s="373"/>
      <c r="R551" s="330" t="str">
        <f t="shared" si="54"/>
        <v/>
      </c>
    </row>
    <row r="552" spans="1:18" s="331" customFormat="1">
      <c r="A552" s="675"/>
      <c r="B552" s="702"/>
      <c r="C552" s="650"/>
      <c r="D552" s="369"/>
      <c r="E552" s="368"/>
      <c r="F552" s="677"/>
      <c r="G552" s="678"/>
      <c r="H552" s="679"/>
      <c r="I552" s="701"/>
      <c r="J552" s="363">
        <f t="shared" si="51"/>
        <v>0</v>
      </c>
      <c r="K552" s="679"/>
      <c r="L552" s="701"/>
      <c r="M552" s="363">
        <f t="shared" si="52"/>
        <v>0</v>
      </c>
      <c r="N552" s="683">
        <f t="shared" si="53"/>
        <v>0</v>
      </c>
      <c r="O552" s="691"/>
      <c r="P552" s="363">
        <f t="shared" si="55"/>
        <v>0</v>
      </c>
      <c r="Q552" s="373"/>
      <c r="R552" s="330" t="str">
        <f t="shared" si="54"/>
        <v/>
      </c>
    </row>
    <row r="553" spans="1:18" s="331" customFormat="1">
      <c r="A553" s="675"/>
      <c r="B553" s="702"/>
      <c r="C553" s="650"/>
      <c r="D553" s="369"/>
      <c r="E553" s="368"/>
      <c r="F553" s="677"/>
      <c r="G553" s="678"/>
      <c r="H553" s="679"/>
      <c r="I553" s="701"/>
      <c r="J553" s="363">
        <f t="shared" si="51"/>
        <v>0</v>
      </c>
      <c r="K553" s="679"/>
      <c r="L553" s="701"/>
      <c r="M553" s="363">
        <f t="shared" si="52"/>
        <v>0</v>
      </c>
      <c r="N553" s="683">
        <f t="shared" si="53"/>
        <v>0</v>
      </c>
      <c r="O553" s="691"/>
      <c r="P553" s="363">
        <f t="shared" si="55"/>
        <v>0</v>
      </c>
      <c r="Q553" s="373"/>
      <c r="R553" s="330" t="str">
        <f t="shared" si="54"/>
        <v/>
      </c>
    </row>
    <row r="554" spans="1:18" s="331" customFormat="1">
      <c r="A554" s="675"/>
      <c r="B554" s="702"/>
      <c r="C554" s="650"/>
      <c r="D554" s="369"/>
      <c r="E554" s="368"/>
      <c r="F554" s="677"/>
      <c r="G554" s="678"/>
      <c r="H554" s="679"/>
      <c r="I554" s="701"/>
      <c r="J554" s="363">
        <f t="shared" si="51"/>
        <v>0</v>
      </c>
      <c r="K554" s="679"/>
      <c r="L554" s="701"/>
      <c r="M554" s="363">
        <f t="shared" si="52"/>
        <v>0</v>
      </c>
      <c r="N554" s="683">
        <f t="shared" si="53"/>
        <v>0</v>
      </c>
      <c r="O554" s="691"/>
      <c r="P554" s="363">
        <f t="shared" si="55"/>
        <v>0</v>
      </c>
      <c r="Q554" s="373"/>
      <c r="R554" s="330" t="str">
        <f t="shared" si="54"/>
        <v/>
      </c>
    </row>
    <row r="555" spans="1:18" s="331" customFormat="1">
      <c r="A555" s="675"/>
      <c r="B555" s="702"/>
      <c r="C555" s="650"/>
      <c r="D555" s="369"/>
      <c r="E555" s="368"/>
      <c r="F555" s="677"/>
      <c r="G555" s="678"/>
      <c r="H555" s="679"/>
      <c r="I555" s="701"/>
      <c r="J555" s="363">
        <f t="shared" si="51"/>
        <v>0</v>
      </c>
      <c r="K555" s="679"/>
      <c r="L555" s="701"/>
      <c r="M555" s="363">
        <f t="shared" si="52"/>
        <v>0</v>
      </c>
      <c r="N555" s="683">
        <f t="shared" si="53"/>
        <v>0</v>
      </c>
      <c r="O555" s="691"/>
      <c r="P555" s="363">
        <f t="shared" si="55"/>
        <v>0</v>
      </c>
      <c r="Q555" s="373"/>
      <c r="R555" s="330" t="str">
        <f t="shared" si="54"/>
        <v/>
      </c>
    </row>
    <row r="556" spans="1:18" s="331" customFormat="1">
      <c r="A556" s="675"/>
      <c r="B556" s="702"/>
      <c r="C556" s="650"/>
      <c r="D556" s="369"/>
      <c r="E556" s="368"/>
      <c r="F556" s="677"/>
      <c r="G556" s="678"/>
      <c r="H556" s="679"/>
      <c r="I556" s="701"/>
      <c r="J556" s="363">
        <f t="shared" si="51"/>
        <v>0</v>
      </c>
      <c r="K556" s="679"/>
      <c r="L556" s="701"/>
      <c r="M556" s="363">
        <f t="shared" si="52"/>
        <v>0</v>
      </c>
      <c r="N556" s="683">
        <f t="shared" si="53"/>
        <v>0</v>
      </c>
      <c r="O556" s="691"/>
      <c r="P556" s="363">
        <f t="shared" si="55"/>
        <v>0</v>
      </c>
      <c r="Q556" s="373"/>
      <c r="R556" s="330" t="str">
        <f t="shared" si="54"/>
        <v/>
      </c>
    </row>
    <row r="557" spans="1:18" s="331" customFormat="1">
      <c r="A557" s="675"/>
      <c r="B557" s="702"/>
      <c r="C557" s="650"/>
      <c r="D557" s="369"/>
      <c r="E557" s="368"/>
      <c r="F557" s="677"/>
      <c r="G557" s="678"/>
      <c r="H557" s="679"/>
      <c r="I557" s="701"/>
      <c r="J557" s="363">
        <f t="shared" si="51"/>
        <v>0</v>
      </c>
      <c r="K557" s="679"/>
      <c r="L557" s="701"/>
      <c r="M557" s="363">
        <f t="shared" si="52"/>
        <v>0</v>
      </c>
      <c r="N557" s="683">
        <f t="shared" si="53"/>
        <v>0</v>
      </c>
      <c r="O557" s="691"/>
      <c r="P557" s="363">
        <f t="shared" si="55"/>
        <v>0</v>
      </c>
      <c r="Q557" s="373"/>
      <c r="R557" s="330" t="str">
        <f t="shared" si="54"/>
        <v/>
      </c>
    </row>
    <row r="558" spans="1:18" s="331" customFormat="1">
      <c r="A558" s="675"/>
      <c r="B558" s="702"/>
      <c r="C558" s="650"/>
      <c r="D558" s="369"/>
      <c r="E558" s="368"/>
      <c r="F558" s="677"/>
      <c r="G558" s="678"/>
      <c r="H558" s="679"/>
      <c r="I558" s="701"/>
      <c r="J558" s="363">
        <f t="shared" si="51"/>
        <v>0</v>
      </c>
      <c r="K558" s="679"/>
      <c r="L558" s="701"/>
      <c r="M558" s="363">
        <f t="shared" si="52"/>
        <v>0</v>
      </c>
      <c r="N558" s="683">
        <f t="shared" si="53"/>
        <v>0</v>
      </c>
      <c r="O558" s="691"/>
      <c r="P558" s="363">
        <f t="shared" si="55"/>
        <v>0</v>
      </c>
      <c r="Q558" s="373"/>
      <c r="R558" s="330" t="str">
        <f t="shared" si="54"/>
        <v/>
      </c>
    </row>
    <row r="559" spans="1:18" s="331" customFormat="1">
      <c r="A559" s="675"/>
      <c r="B559" s="702"/>
      <c r="C559" s="650"/>
      <c r="D559" s="369"/>
      <c r="E559" s="368"/>
      <c r="F559" s="677"/>
      <c r="G559" s="678"/>
      <c r="H559" s="679"/>
      <c r="I559" s="701"/>
      <c r="J559" s="363">
        <f t="shared" si="51"/>
        <v>0</v>
      </c>
      <c r="K559" s="679"/>
      <c r="L559" s="701"/>
      <c r="M559" s="363">
        <f t="shared" si="52"/>
        <v>0</v>
      </c>
      <c r="N559" s="683">
        <f t="shared" si="53"/>
        <v>0</v>
      </c>
      <c r="O559" s="691"/>
      <c r="P559" s="363">
        <f t="shared" si="55"/>
        <v>0</v>
      </c>
      <c r="Q559" s="373"/>
      <c r="R559" s="330" t="str">
        <f t="shared" si="54"/>
        <v/>
      </c>
    </row>
    <row r="560" spans="1:18" s="331" customFormat="1">
      <c r="A560" s="675"/>
      <c r="B560" s="702"/>
      <c r="C560" s="650"/>
      <c r="D560" s="369"/>
      <c r="E560" s="368"/>
      <c r="F560" s="677"/>
      <c r="G560" s="678"/>
      <c r="H560" s="679"/>
      <c r="I560" s="701"/>
      <c r="J560" s="363">
        <f t="shared" si="51"/>
        <v>0</v>
      </c>
      <c r="K560" s="679"/>
      <c r="L560" s="701"/>
      <c r="M560" s="363">
        <f t="shared" si="52"/>
        <v>0</v>
      </c>
      <c r="N560" s="683">
        <f t="shared" si="53"/>
        <v>0</v>
      </c>
      <c r="O560" s="691"/>
      <c r="P560" s="363">
        <f t="shared" si="55"/>
        <v>0</v>
      </c>
      <c r="Q560" s="373"/>
      <c r="R560" s="330" t="str">
        <f t="shared" si="54"/>
        <v/>
      </c>
    </row>
    <row r="561" spans="1:18" s="331" customFormat="1">
      <c r="A561" s="675"/>
      <c r="B561" s="702"/>
      <c r="C561" s="650"/>
      <c r="D561" s="369"/>
      <c r="E561" s="368"/>
      <c r="F561" s="677"/>
      <c r="G561" s="678"/>
      <c r="H561" s="679"/>
      <c r="I561" s="701"/>
      <c r="J561" s="363">
        <f t="shared" si="51"/>
        <v>0</v>
      </c>
      <c r="K561" s="679"/>
      <c r="L561" s="701"/>
      <c r="M561" s="363">
        <f t="shared" si="52"/>
        <v>0</v>
      </c>
      <c r="N561" s="683">
        <f t="shared" si="53"/>
        <v>0</v>
      </c>
      <c r="O561" s="691"/>
      <c r="P561" s="363">
        <f t="shared" si="55"/>
        <v>0</v>
      </c>
      <c r="Q561" s="373"/>
      <c r="R561" s="330" t="str">
        <f t="shared" si="54"/>
        <v/>
      </c>
    </row>
    <row r="562" spans="1:18" s="331" customFormat="1">
      <c r="A562" s="675"/>
      <c r="B562" s="702"/>
      <c r="C562" s="650"/>
      <c r="D562" s="369"/>
      <c r="E562" s="368"/>
      <c r="F562" s="677"/>
      <c r="G562" s="678"/>
      <c r="H562" s="679"/>
      <c r="I562" s="701"/>
      <c r="J562" s="363">
        <f t="shared" si="51"/>
        <v>0</v>
      </c>
      <c r="K562" s="679"/>
      <c r="L562" s="701"/>
      <c r="M562" s="363">
        <f t="shared" si="52"/>
        <v>0</v>
      </c>
      <c r="N562" s="683">
        <f t="shared" si="53"/>
        <v>0</v>
      </c>
      <c r="O562" s="691"/>
      <c r="P562" s="363">
        <f t="shared" si="55"/>
        <v>0</v>
      </c>
      <c r="Q562" s="373"/>
      <c r="R562" s="330" t="str">
        <f t="shared" si="54"/>
        <v/>
      </c>
    </row>
    <row r="563" spans="1:18" s="331" customFormat="1">
      <c r="A563" s="675"/>
      <c r="B563" s="702"/>
      <c r="C563" s="650"/>
      <c r="D563" s="369"/>
      <c r="E563" s="368"/>
      <c r="F563" s="677"/>
      <c r="G563" s="678"/>
      <c r="H563" s="679"/>
      <c r="I563" s="701"/>
      <c r="J563" s="363">
        <f t="shared" si="51"/>
        <v>0</v>
      </c>
      <c r="K563" s="679"/>
      <c r="L563" s="701"/>
      <c r="M563" s="363">
        <f t="shared" si="52"/>
        <v>0</v>
      </c>
      <c r="N563" s="683">
        <f t="shared" si="53"/>
        <v>0</v>
      </c>
      <c r="O563" s="691"/>
      <c r="P563" s="363">
        <f t="shared" si="55"/>
        <v>0</v>
      </c>
      <c r="Q563" s="373"/>
      <c r="R563" s="330" t="str">
        <f t="shared" si="54"/>
        <v/>
      </c>
    </row>
    <row r="564" spans="1:18" s="331" customFormat="1">
      <c r="A564" s="675"/>
      <c r="B564" s="702"/>
      <c r="C564" s="650"/>
      <c r="D564" s="369"/>
      <c r="E564" s="368"/>
      <c r="F564" s="677"/>
      <c r="G564" s="678"/>
      <c r="H564" s="679"/>
      <c r="I564" s="701"/>
      <c r="J564" s="363">
        <f t="shared" si="51"/>
        <v>0</v>
      </c>
      <c r="K564" s="679"/>
      <c r="L564" s="701"/>
      <c r="M564" s="363">
        <f t="shared" si="52"/>
        <v>0</v>
      </c>
      <c r="N564" s="683">
        <f t="shared" si="53"/>
        <v>0</v>
      </c>
      <c r="O564" s="691"/>
      <c r="P564" s="363">
        <f t="shared" si="55"/>
        <v>0</v>
      </c>
      <c r="Q564" s="373"/>
      <c r="R564" s="330" t="str">
        <f t="shared" si="54"/>
        <v/>
      </c>
    </row>
    <row r="565" spans="1:18" s="331" customFormat="1">
      <c r="A565" s="675"/>
      <c r="B565" s="702"/>
      <c r="C565" s="650"/>
      <c r="D565" s="369"/>
      <c r="E565" s="368"/>
      <c r="F565" s="677"/>
      <c r="G565" s="678"/>
      <c r="H565" s="679"/>
      <c r="I565" s="701"/>
      <c r="J565" s="363">
        <f t="shared" si="51"/>
        <v>0</v>
      </c>
      <c r="K565" s="679"/>
      <c r="L565" s="701"/>
      <c r="M565" s="363">
        <f t="shared" si="52"/>
        <v>0</v>
      </c>
      <c r="N565" s="683">
        <f t="shared" si="53"/>
        <v>0</v>
      </c>
      <c r="O565" s="691"/>
      <c r="P565" s="363">
        <f t="shared" si="55"/>
        <v>0</v>
      </c>
      <c r="Q565" s="373"/>
      <c r="R565" s="330" t="str">
        <f t="shared" si="54"/>
        <v/>
      </c>
    </row>
    <row r="566" spans="1:18" s="331" customFormat="1">
      <c r="A566" s="675"/>
      <c r="B566" s="702"/>
      <c r="C566" s="650"/>
      <c r="D566" s="369"/>
      <c r="E566" s="368"/>
      <c r="F566" s="677"/>
      <c r="G566" s="678"/>
      <c r="H566" s="679"/>
      <c r="I566" s="701"/>
      <c r="J566" s="363">
        <f t="shared" si="51"/>
        <v>0</v>
      </c>
      <c r="K566" s="679"/>
      <c r="L566" s="701"/>
      <c r="M566" s="363">
        <f t="shared" si="52"/>
        <v>0</v>
      </c>
      <c r="N566" s="683">
        <f t="shared" si="53"/>
        <v>0</v>
      </c>
      <c r="O566" s="691"/>
      <c r="P566" s="363">
        <f t="shared" si="55"/>
        <v>0</v>
      </c>
      <c r="Q566" s="373"/>
      <c r="R566" s="330" t="str">
        <f t="shared" si="54"/>
        <v/>
      </c>
    </row>
    <row r="567" spans="1:18" s="331" customFormat="1">
      <c r="A567" s="675"/>
      <c r="B567" s="702"/>
      <c r="C567" s="650"/>
      <c r="D567" s="369"/>
      <c r="E567" s="368"/>
      <c r="F567" s="677"/>
      <c r="G567" s="678"/>
      <c r="H567" s="679"/>
      <c r="I567" s="701"/>
      <c r="J567" s="363">
        <f t="shared" si="51"/>
        <v>0</v>
      </c>
      <c r="K567" s="679"/>
      <c r="L567" s="701"/>
      <c r="M567" s="363">
        <f t="shared" si="52"/>
        <v>0</v>
      </c>
      <c r="N567" s="683">
        <f t="shared" si="53"/>
        <v>0</v>
      </c>
      <c r="O567" s="691"/>
      <c r="P567" s="363">
        <f t="shared" si="55"/>
        <v>0</v>
      </c>
      <c r="Q567" s="373"/>
      <c r="R567" s="330" t="str">
        <f t="shared" si="54"/>
        <v/>
      </c>
    </row>
    <row r="568" spans="1:18" s="331" customFormat="1">
      <c r="A568" s="675"/>
      <c r="B568" s="702"/>
      <c r="C568" s="650"/>
      <c r="D568" s="369"/>
      <c r="E568" s="368"/>
      <c r="F568" s="677"/>
      <c r="G568" s="678"/>
      <c r="H568" s="679"/>
      <c r="I568" s="701"/>
      <c r="J568" s="363">
        <f t="shared" si="51"/>
        <v>0</v>
      </c>
      <c r="K568" s="679"/>
      <c r="L568" s="701"/>
      <c r="M568" s="363">
        <f>$G568*K568</f>
        <v>0</v>
      </c>
      <c r="N568" s="683">
        <f t="shared" si="53"/>
        <v>0</v>
      </c>
      <c r="O568" s="691"/>
      <c r="P568" s="363">
        <f t="shared" si="55"/>
        <v>0</v>
      </c>
      <c r="Q568" s="373"/>
      <c r="R568" s="330" t="str">
        <f t="shared" si="54"/>
        <v/>
      </c>
    </row>
    <row r="569" spans="1:18" s="331" customFormat="1">
      <c r="A569" s="675"/>
      <c r="B569" s="702"/>
      <c r="C569" s="650"/>
      <c r="D569" s="369"/>
      <c r="E569" s="368"/>
      <c r="F569" s="677"/>
      <c r="G569" s="678"/>
      <c r="H569" s="679"/>
      <c r="I569" s="701"/>
      <c r="J569" s="363">
        <f t="shared" si="51"/>
        <v>0</v>
      </c>
      <c r="K569" s="679"/>
      <c r="L569" s="701"/>
      <c r="M569" s="363">
        <f t="shared" ref="M569:M577" si="56">$G569*K569</f>
        <v>0</v>
      </c>
      <c r="N569" s="683">
        <f t="shared" si="53"/>
        <v>0</v>
      </c>
      <c r="O569" s="691"/>
      <c r="P569" s="363">
        <f t="shared" si="55"/>
        <v>0</v>
      </c>
      <c r="Q569" s="373"/>
      <c r="R569" s="330" t="str">
        <f t="shared" si="54"/>
        <v/>
      </c>
    </row>
    <row r="570" spans="1:18" s="331" customFormat="1">
      <c r="A570" s="675"/>
      <c r="B570" s="702"/>
      <c r="C570" s="650"/>
      <c r="D570" s="369"/>
      <c r="E570" s="368"/>
      <c r="F570" s="677"/>
      <c r="G570" s="678"/>
      <c r="H570" s="679"/>
      <c r="I570" s="701"/>
      <c r="J570" s="363">
        <f t="shared" si="51"/>
        <v>0</v>
      </c>
      <c r="K570" s="679"/>
      <c r="L570" s="701"/>
      <c r="M570" s="363">
        <f t="shared" si="56"/>
        <v>0</v>
      </c>
      <c r="N570" s="683">
        <f t="shared" si="53"/>
        <v>0</v>
      </c>
      <c r="O570" s="691"/>
      <c r="P570" s="363">
        <f t="shared" si="55"/>
        <v>0</v>
      </c>
      <c r="Q570" s="373"/>
      <c r="R570" s="330" t="str">
        <f t="shared" si="54"/>
        <v/>
      </c>
    </row>
    <row r="571" spans="1:18" s="331" customFormat="1">
      <c r="A571" s="675"/>
      <c r="B571" s="702"/>
      <c r="C571" s="650"/>
      <c r="D571" s="369"/>
      <c r="E571" s="368"/>
      <c r="F571" s="688"/>
      <c r="G571" s="678"/>
      <c r="H571" s="679"/>
      <c r="I571" s="701"/>
      <c r="J571" s="363">
        <f t="shared" si="51"/>
        <v>0</v>
      </c>
      <c r="K571" s="679"/>
      <c r="L571" s="701"/>
      <c r="M571" s="363">
        <f t="shared" si="56"/>
        <v>0</v>
      </c>
      <c r="N571" s="683">
        <f t="shared" si="53"/>
        <v>0</v>
      </c>
      <c r="O571" s="691"/>
      <c r="P571" s="363">
        <f t="shared" si="55"/>
        <v>0</v>
      </c>
      <c r="Q571" s="373"/>
      <c r="R571" s="330" t="str">
        <f t="shared" si="54"/>
        <v/>
      </c>
    </row>
    <row r="572" spans="1:18" s="331" customFormat="1">
      <c r="A572" s="675"/>
      <c r="B572" s="702"/>
      <c r="C572" s="650"/>
      <c r="D572" s="369"/>
      <c r="E572" s="368"/>
      <c r="F572" s="688"/>
      <c r="G572" s="678"/>
      <c r="H572" s="679"/>
      <c r="I572" s="701"/>
      <c r="J572" s="363">
        <f t="shared" si="51"/>
        <v>0</v>
      </c>
      <c r="K572" s="679"/>
      <c r="L572" s="701"/>
      <c r="M572" s="363">
        <f t="shared" si="56"/>
        <v>0</v>
      </c>
      <c r="N572" s="683">
        <f t="shared" si="53"/>
        <v>0</v>
      </c>
      <c r="O572" s="691"/>
      <c r="P572" s="363">
        <f t="shared" si="55"/>
        <v>0</v>
      </c>
      <c r="Q572" s="373"/>
      <c r="R572" s="330" t="str">
        <f t="shared" si="54"/>
        <v/>
      </c>
    </row>
    <row r="573" spans="1:18" s="331" customFormat="1">
      <c r="A573" s="675"/>
      <c r="B573" s="702"/>
      <c r="C573" s="650"/>
      <c r="D573" s="369"/>
      <c r="E573" s="368"/>
      <c r="F573" s="688"/>
      <c r="G573" s="678"/>
      <c r="H573" s="679"/>
      <c r="I573" s="701"/>
      <c r="J573" s="363">
        <f t="shared" si="51"/>
        <v>0</v>
      </c>
      <c r="K573" s="679"/>
      <c r="L573" s="701"/>
      <c r="M573" s="363">
        <f t="shared" si="56"/>
        <v>0</v>
      </c>
      <c r="N573" s="683">
        <f t="shared" si="53"/>
        <v>0</v>
      </c>
      <c r="O573" s="691"/>
      <c r="P573" s="363">
        <f t="shared" si="55"/>
        <v>0</v>
      </c>
      <c r="Q573" s="373"/>
      <c r="R573" s="330" t="str">
        <f t="shared" si="54"/>
        <v/>
      </c>
    </row>
    <row r="574" spans="1:18" s="331" customFormat="1">
      <c r="A574" s="675"/>
      <c r="B574" s="702"/>
      <c r="C574" s="650"/>
      <c r="D574" s="369"/>
      <c r="E574" s="368"/>
      <c r="F574" s="688"/>
      <c r="G574" s="678"/>
      <c r="H574" s="679"/>
      <c r="I574" s="701"/>
      <c r="J574" s="363">
        <f t="shared" si="51"/>
        <v>0</v>
      </c>
      <c r="K574" s="679"/>
      <c r="L574" s="701"/>
      <c r="M574" s="363">
        <f t="shared" si="56"/>
        <v>0</v>
      </c>
      <c r="N574" s="683">
        <f t="shared" si="53"/>
        <v>0</v>
      </c>
      <c r="O574" s="691"/>
      <c r="P574" s="363">
        <f t="shared" si="55"/>
        <v>0</v>
      </c>
      <c r="Q574" s="373"/>
      <c r="R574" s="330" t="str">
        <f t="shared" si="54"/>
        <v/>
      </c>
    </row>
    <row r="575" spans="1:18" s="331" customFormat="1">
      <c r="A575" s="675"/>
      <c r="B575" s="702"/>
      <c r="C575" s="650"/>
      <c r="D575" s="369"/>
      <c r="E575" s="368"/>
      <c r="F575" s="688"/>
      <c r="G575" s="678"/>
      <c r="H575" s="679"/>
      <c r="I575" s="701"/>
      <c r="J575" s="363">
        <f t="shared" si="51"/>
        <v>0</v>
      </c>
      <c r="K575" s="679"/>
      <c r="L575" s="701"/>
      <c r="M575" s="363">
        <f t="shared" si="56"/>
        <v>0</v>
      </c>
      <c r="N575" s="683">
        <f t="shared" si="53"/>
        <v>0</v>
      </c>
      <c r="O575" s="691"/>
      <c r="P575" s="363">
        <f t="shared" si="55"/>
        <v>0</v>
      </c>
      <c r="Q575" s="373"/>
      <c r="R575" s="330" t="str">
        <f t="shared" si="54"/>
        <v/>
      </c>
    </row>
    <row r="576" spans="1:18" s="331" customFormat="1">
      <c r="A576" s="675"/>
      <c r="B576" s="702"/>
      <c r="C576" s="650"/>
      <c r="D576" s="369"/>
      <c r="E576" s="368"/>
      <c r="F576" s="691"/>
      <c r="G576" s="704"/>
      <c r="H576" s="679"/>
      <c r="I576" s="701"/>
      <c r="J576" s="363">
        <f t="shared" si="51"/>
        <v>0</v>
      </c>
      <c r="K576" s="679"/>
      <c r="L576" s="701"/>
      <c r="M576" s="363">
        <f t="shared" si="56"/>
        <v>0</v>
      </c>
      <c r="N576" s="683">
        <f t="shared" si="53"/>
        <v>0</v>
      </c>
      <c r="O576" s="691"/>
      <c r="P576" s="363">
        <f t="shared" si="55"/>
        <v>0</v>
      </c>
      <c r="Q576" s="373"/>
      <c r="R576" s="330" t="str">
        <f t="shared" si="54"/>
        <v/>
      </c>
    </row>
    <row r="577" spans="1:21" s="331" customFormat="1" ht="14.25" thickBot="1">
      <c r="A577" s="675"/>
      <c r="B577" s="702"/>
      <c r="C577" s="650"/>
      <c r="D577" s="369"/>
      <c r="E577" s="368"/>
      <c r="F577" s="705"/>
      <c r="G577" s="706"/>
      <c r="H577" s="689"/>
      <c r="I577" s="707"/>
      <c r="J577" s="363">
        <f t="shared" si="51"/>
        <v>0</v>
      </c>
      <c r="K577" s="679"/>
      <c r="L577" s="701"/>
      <c r="M577" s="363">
        <f t="shared" si="56"/>
        <v>0</v>
      </c>
      <c r="N577" s="683">
        <f t="shared" si="53"/>
        <v>0</v>
      </c>
      <c r="O577" s="691"/>
      <c r="P577" s="363">
        <f t="shared" si="55"/>
        <v>0</v>
      </c>
      <c r="Q577" s="362"/>
      <c r="R577" s="330" t="str">
        <f t="shared" si="54"/>
        <v/>
      </c>
    </row>
    <row r="578" spans="1:21" s="331" customFormat="1" ht="14.25" thickTop="1">
      <c r="A578" s="361" t="s">
        <v>512</v>
      </c>
      <c r="B578" s="360" t="s">
        <v>573</v>
      </c>
      <c r="C578" s="359"/>
      <c r="D578" s="358" t="s">
        <v>627</v>
      </c>
      <c r="E578" s="357" t="s">
        <v>512</v>
      </c>
      <c r="F578" s="708"/>
      <c r="G578" s="356" t="s">
        <v>647</v>
      </c>
      <c r="H578" s="709" t="s">
        <v>512</v>
      </c>
      <c r="I578" s="710"/>
      <c r="J578" s="354">
        <f>SUMIFS(J528:J577,$A528:$A577,"設備費")</f>
        <v>0</v>
      </c>
      <c r="K578" s="709" t="s">
        <v>279</v>
      </c>
      <c r="L578" s="711"/>
      <c r="M578" s="354">
        <f>SUMIFS(M528:M577,$A528:$A577,"設備費")</f>
        <v>0</v>
      </c>
      <c r="N578" s="709" t="s">
        <v>279</v>
      </c>
      <c r="O578" s="711"/>
      <c r="P578" s="354">
        <f>SUMIFS(P528:P577,$A528:$A577,"設備費")</f>
        <v>0</v>
      </c>
      <c r="Q578" s="353" t="s">
        <v>512</v>
      </c>
      <c r="R578" s="330" t="str">
        <f t="shared" si="54"/>
        <v/>
      </c>
      <c r="S578" s="331" t="s">
        <v>288</v>
      </c>
    </row>
    <row r="579" spans="1:21" s="331" customFormat="1">
      <c r="A579" s="352" t="s">
        <v>512</v>
      </c>
      <c r="B579" s="351" t="s">
        <v>575</v>
      </c>
      <c r="C579" s="350"/>
      <c r="D579" s="349" t="s">
        <v>574</v>
      </c>
      <c r="E579" s="348" t="s">
        <v>647</v>
      </c>
      <c r="F579" s="712"/>
      <c r="G579" s="347" t="s">
        <v>512</v>
      </c>
      <c r="H579" s="713" t="s">
        <v>512</v>
      </c>
      <c r="I579" s="701"/>
      <c r="J579" s="345">
        <f>SUMIFS(J528:J577,$A528:$A577,"工事費")</f>
        <v>0</v>
      </c>
      <c r="K579" s="713" t="s">
        <v>279</v>
      </c>
      <c r="L579" s="691"/>
      <c r="M579" s="345">
        <f>SUMIFS(M528:M577,$A528:$A577,"工事費")</f>
        <v>0</v>
      </c>
      <c r="N579" s="713" t="s">
        <v>279</v>
      </c>
      <c r="O579" s="691"/>
      <c r="P579" s="345">
        <f>SUMIFS(P528:P577,$A528:$A577,"工事費")</f>
        <v>0</v>
      </c>
      <c r="Q579" s="344" t="s">
        <v>512</v>
      </c>
      <c r="R579" s="330" t="str">
        <f t="shared" si="54"/>
        <v/>
      </c>
      <c r="S579" s="343" t="s">
        <v>285</v>
      </c>
      <c r="T579" s="343" t="s">
        <v>648</v>
      </c>
      <c r="U579" s="343" t="s">
        <v>283</v>
      </c>
    </row>
    <row r="580" spans="1:21" s="331" customFormat="1" ht="14.25" thickBot="1">
      <c r="A580" s="342" t="s">
        <v>579</v>
      </c>
      <c r="B580" s="341" t="s">
        <v>658</v>
      </c>
      <c r="C580" s="340"/>
      <c r="D580" s="339" t="s">
        <v>578</v>
      </c>
      <c r="E580" s="338" t="s">
        <v>512</v>
      </c>
      <c r="F580" s="714"/>
      <c r="G580" s="337" t="s">
        <v>512</v>
      </c>
      <c r="H580" s="715" t="s">
        <v>647</v>
      </c>
      <c r="I580" s="716"/>
      <c r="J580" s="336">
        <f>SUM(J528:J577)</f>
        <v>0</v>
      </c>
      <c r="K580" s="715" t="s">
        <v>279</v>
      </c>
      <c r="L580" s="717"/>
      <c r="M580" s="336">
        <f>SUM(M528:M577)</f>
        <v>0</v>
      </c>
      <c r="N580" s="715" t="s">
        <v>279</v>
      </c>
      <c r="O580" s="717"/>
      <c r="P580" s="334">
        <f>SUM(P528:P577)</f>
        <v>0</v>
      </c>
      <c r="Q580" s="333" t="s">
        <v>647</v>
      </c>
      <c r="R580" s="330" t="str">
        <f t="shared" si="54"/>
        <v/>
      </c>
      <c r="S580" s="332" t="str">
        <f>IF(SUM(J578:J579)=J580,"","入力ミス")</f>
        <v/>
      </c>
      <c r="T580" s="332" t="str">
        <f>IF(SUM(M578:M579)=M580,"","入力ミス")</f>
        <v/>
      </c>
      <c r="U580" s="332" t="str">
        <f>IF(SUM(P578:P579)=P580,"","入力ミス")</f>
        <v/>
      </c>
    </row>
    <row r="581" spans="1:21" s="331" customFormat="1">
      <c r="A581" s="385"/>
      <c r="B581" s="718" t="s">
        <v>659</v>
      </c>
      <c r="C581" s="719"/>
      <c r="D581" s="382" t="s">
        <v>581</v>
      </c>
      <c r="E581" s="381"/>
      <c r="F581" s="691"/>
      <c r="G581" s="345"/>
      <c r="H581" s="720"/>
      <c r="I581" s="1433"/>
      <c r="J581" s="1434"/>
      <c r="K581" s="720"/>
      <c r="L581" s="1433"/>
      <c r="M581" s="1434"/>
      <c r="N581" s="720"/>
      <c r="O581" s="1433"/>
      <c r="P581" s="1435"/>
      <c r="Q581" s="378"/>
    </row>
    <row r="582" spans="1:21" s="331" customFormat="1" ht="13.5" customHeight="1">
      <c r="A582" s="675"/>
      <c r="B582" s="699"/>
      <c r="C582" s="650"/>
      <c r="D582" s="376"/>
      <c r="E582" s="368"/>
      <c r="F582" s="677"/>
      <c r="G582" s="678"/>
      <c r="H582" s="679"/>
      <c r="I582" s="701"/>
      <c r="J582" s="363">
        <f t="shared" ref="J582:J631" si="57">$G582*H582</f>
        <v>0</v>
      </c>
      <c r="K582" s="679"/>
      <c r="L582" s="701"/>
      <c r="M582" s="363">
        <f t="shared" ref="M582:M621" si="58">$G582*K582</f>
        <v>0</v>
      </c>
      <c r="N582" s="683">
        <f t="shared" ref="N582:N631" si="59">H582-K582</f>
        <v>0</v>
      </c>
      <c r="O582" s="691"/>
      <c r="P582" s="363">
        <f>$G582*N582</f>
        <v>0</v>
      </c>
      <c r="Q582" s="373"/>
      <c r="R582" s="330" t="str">
        <f t="shared" ref="R582:R634" si="60">IF(M582+P582=J582,"","入力ミス")</f>
        <v/>
      </c>
    </row>
    <row r="583" spans="1:21" s="331" customFormat="1" ht="13.5" customHeight="1">
      <c r="A583" s="675"/>
      <c r="B583" s="702"/>
      <c r="C583" s="650"/>
      <c r="D583" s="369"/>
      <c r="E583" s="368"/>
      <c r="F583" s="677"/>
      <c r="G583" s="678"/>
      <c r="H583" s="679"/>
      <c r="I583" s="701"/>
      <c r="J583" s="363">
        <f t="shared" si="57"/>
        <v>0</v>
      </c>
      <c r="K583" s="679"/>
      <c r="L583" s="701"/>
      <c r="M583" s="363">
        <f t="shared" si="58"/>
        <v>0</v>
      </c>
      <c r="N583" s="683">
        <f t="shared" si="59"/>
        <v>0</v>
      </c>
      <c r="O583" s="691"/>
      <c r="P583" s="363">
        <f>$G583*N583</f>
        <v>0</v>
      </c>
      <c r="Q583" s="373"/>
      <c r="R583" s="330" t="str">
        <f t="shared" si="60"/>
        <v/>
      </c>
    </row>
    <row r="584" spans="1:21" s="331" customFormat="1" ht="13.5" customHeight="1">
      <c r="A584" s="675"/>
      <c r="B584" s="702"/>
      <c r="C584" s="650"/>
      <c r="D584" s="369"/>
      <c r="E584" s="368"/>
      <c r="F584" s="677"/>
      <c r="G584" s="678"/>
      <c r="H584" s="679"/>
      <c r="I584" s="701"/>
      <c r="J584" s="363">
        <f t="shared" si="57"/>
        <v>0</v>
      </c>
      <c r="K584" s="679"/>
      <c r="L584" s="701"/>
      <c r="M584" s="363">
        <f t="shared" si="58"/>
        <v>0</v>
      </c>
      <c r="N584" s="683">
        <f t="shared" si="59"/>
        <v>0</v>
      </c>
      <c r="O584" s="691"/>
      <c r="P584" s="363">
        <f>$G584*N584</f>
        <v>0</v>
      </c>
      <c r="Q584" s="373"/>
      <c r="R584" s="330" t="str">
        <f t="shared" si="60"/>
        <v/>
      </c>
    </row>
    <row r="585" spans="1:21" s="331" customFormat="1" ht="13.5" customHeight="1">
      <c r="A585" s="675"/>
      <c r="B585" s="702"/>
      <c r="C585" s="650"/>
      <c r="D585" s="369"/>
      <c r="E585" s="368"/>
      <c r="F585" s="677"/>
      <c r="G585" s="678"/>
      <c r="H585" s="679"/>
      <c r="I585" s="701"/>
      <c r="J585" s="363">
        <f t="shared" si="57"/>
        <v>0</v>
      </c>
      <c r="K585" s="679"/>
      <c r="L585" s="701"/>
      <c r="M585" s="363">
        <f t="shared" si="58"/>
        <v>0</v>
      </c>
      <c r="N585" s="683">
        <f t="shared" si="59"/>
        <v>0</v>
      </c>
      <c r="O585" s="691"/>
      <c r="P585" s="363">
        <f>$G585*N585</f>
        <v>0</v>
      </c>
      <c r="Q585" s="373"/>
      <c r="R585" s="330" t="str">
        <f t="shared" si="60"/>
        <v/>
      </c>
    </row>
    <row r="586" spans="1:21" s="331" customFormat="1" ht="13.5" customHeight="1">
      <c r="A586" s="675"/>
      <c r="B586" s="702"/>
      <c r="C586" s="650"/>
      <c r="D586" s="369"/>
      <c r="E586" s="368"/>
      <c r="F586" s="677"/>
      <c r="G586" s="678"/>
      <c r="H586" s="679"/>
      <c r="I586" s="701"/>
      <c r="J586" s="363">
        <f t="shared" si="57"/>
        <v>0</v>
      </c>
      <c r="K586" s="679"/>
      <c r="L586" s="701"/>
      <c r="M586" s="363">
        <f t="shared" si="58"/>
        <v>0</v>
      </c>
      <c r="N586" s="683">
        <f t="shared" si="59"/>
        <v>0</v>
      </c>
      <c r="O586" s="691"/>
      <c r="P586" s="363">
        <f>$G586*N586</f>
        <v>0</v>
      </c>
      <c r="Q586" s="373"/>
      <c r="R586" s="330" t="str">
        <f t="shared" si="60"/>
        <v/>
      </c>
    </row>
    <row r="587" spans="1:21" s="331" customFormat="1" ht="13.5" customHeight="1">
      <c r="A587" s="675"/>
      <c r="B587" s="702"/>
      <c r="C587" s="650"/>
      <c r="D587" s="369"/>
      <c r="E587" s="368"/>
      <c r="F587" s="677"/>
      <c r="G587" s="678"/>
      <c r="H587" s="679"/>
      <c r="I587" s="701"/>
      <c r="J587" s="363">
        <f t="shared" si="57"/>
        <v>0</v>
      </c>
      <c r="K587" s="679"/>
      <c r="L587" s="701"/>
      <c r="M587" s="363">
        <f t="shared" si="58"/>
        <v>0</v>
      </c>
      <c r="N587" s="683">
        <f t="shared" si="59"/>
        <v>0</v>
      </c>
      <c r="O587" s="691"/>
      <c r="P587" s="363">
        <f t="shared" ref="P587:P631" si="61">$G587*N587</f>
        <v>0</v>
      </c>
      <c r="Q587" s="373"/>
      <c r="R587" s="330" t="str">
        <f t="shared" si="60"/>
        <v/>
      </c>
    </row>
    <row r="588" spans="1:21" s="331" customFormat="1" ht="13.5" customHeight="1">
      <c r="A588" s="675"/>
      <c r="B588" s="702"/>
      <c r="C588" s="650"/>
      <c r="D588" s="369"/>
      <c r="E588" s="368"/>
      <c r="F588" s="677"/>
      <c r="G588" s="678"/>
      <c r="H588" s="679"/>
      <c r="I588" s="701"/>
      <c r="J588" s="363">
        <f t="shared" si="57"/>
        <v>0</v>
      </c>
      <c r="K588" s="679"/>
      <c r="L588" s="701"/>
      <c r="M588" s="363">
        <f t="shared" si="58"/>
        <v>0</v>
      </c>
      <c r="N588" s="683">
        <f t="shared" si="59"/>
        <v>0</v>
      </c>
      <c r="O588" s="691"/>
      <c r="P588" s="363">
        <f t="shared" si="61"/>
        <v>0</v>
      </c>
      <c r="Q588" s="373"/>
      <c r="R588" s="330" t="str">
        <f t="shared" si="60"/>
        <v/>
      </c>
    </row>
    <row r="589" spans="1:21" s="331" customFormat="1" ht="13.5" customHeight="1">
      <c r="A589" s="675"/>
      <c r="B589" s="702"/>
      <c r="C589" s="650"/>
      <c r="D589" s="369"/>
      <c r="E589" s="368"/>
      <c r="F589" s="677"/>
      <c r="G589" s="678"/>
      <c r="H589" s="679"/>
      <c r="I589" s="701"/>
      <c r="J589" s="363">
        <f t="shared" si="57"/>
        <v>0</v>
      </c>
      <c r="K589" s="679"/>
      <c r="L589" s="701"/>
      <c r="M589" s="363">
        <f t="shared" si="58"/>
        <v>0</v>
      </c>
      <c r="N589" s="683">
        <f t="shared" si="59"/>
        <v>0</v>
      </c>
      <c r="O589" s="691"/>
      <c r="P589" s="363">
        <f t="shared" si="61"/>
        <v>0</v>
      </c>
      <c r="Q589" s="373"/>
      <c r="R589" s="330" t="str">
        <f t="shared" si="60"/>
        <v/>
      </c>
    </row>
    <row r="590" spans="1:21" s="331" customFormat="1" ht="13.5" customHeight="1">
      <c r="A590" s="675"/>
      <c r="B590" s="702"/>
      <c r="C590" s="650"/>
      <c r="D590" s="369"/>
      <c r="E590" s="368"/>
      <c r="F590" s="677"/>
      <c r="G590" s="678"/>
      <c r="H590" s="679"/>
      <c r="I590" s="701"/>
      <c r="J590" s="363">
        <f t="shared" si="57"/>
        <v>0</v>
      </c>
      <c r="K590" s="679"/>
      <c r="L590" s="701"/>
      <c r="M590" s="363">
        <f t="shared" si="58"/>
        <v>0</v>
      </c>
      <c r="N590" s="683">
        <f t="shared" si="59"/>
        <v>0</v>
      </c>
      <c r="O590" s="691"/>
      <c r="P590" s="363">
        <f t="shared" si="61"/>
        <v>0</v>
      </c>
      <c r="Q590" s="373"/>
      <c r="R590" s="330" t="str">
        <f t="shared" si="60"/>
        <v/>
      </c>
    </row>
    <row r="591" spans="1:21" s="331" customFormat="1" ht="13.5" customHeight="1">
      <c r="A591" s="675"/>
      <c r="B591" s="702"/>
      <c r="C591" s="650"/>
      <c r="D591" s="369"/>
      <c r="E591" s="368"/>
      <c r="F591" s="677"/>
      <c r="G591" s="678"/>
      <c r="H591" s="679"/>
      <c r="I591" s="701"/>
      <c r="J591" s="363">
        <f t="shared" si="57"/>
        <v>0</v>
      </c>
      <c r="K591" s="679"/>
      <c r="L591" s="701"/>
      <c r="M591" s="363">
        <f t="shared" si="58"/>
        <v>0</v>
      </c>
      <c r="N591" s="683">
        <f t="shared" si="59"/>
        <v>0</v>
      </c>
      <c r="O591" s="691"/>
      <c r="P591" s="363">
        <f t="shared" si="61"/>
        <v>0</v>
      </c>
      <c r="Q591" s="373"/>
      <c r="R591" s="330" t="str">
        <f t="shared" si="60"/>
        <v/>
      </c>
    </row>
    <row r="592" spans="1:21" s="331" customFormat="1" ht="13.5" customHeight="1">
      <c r="A592" s="675"/>
      <c r="B592" s="702"/>
      <c r="C592" s="650"/>
      <c r="D592" s="369"/>
      <c r="E592" s="368"/>
      <c r="F592" s="677"/>
      <c r="G592" s="678"/>
      <c r="H592" s="679"/>
      <c r="I592" s="701"/>
      <c r="J592" s="363">
        <f t="shared" si="57"/>
        <v>0</v>
      </c>
      <c r="K592" s="679"/>
      <c r="L592" s="701"/>
      <c r="M592" s="363">
        <f t="shared" si="58"/>
        <v>0</v>
      </c>
      <c r="N592" s="683">
        <f t="shared" si="59"/>
        <v>0</v>
      </c>
      <c r="O592" s="691"/>
      <c r="P592" s="363">
        <f t="shared" si="61"/>
        <v>0</v>
      </c>
      <c r="Q592" s="373"/>
      <c r="R592" s="330" t="str">
        <f t="shared" si="60"/>
        <v/>
      </c>
    </row>
    <row r="593" spans="1:18" s="331" customFormat="1" ht="13.5" customHeight="1">
      <c r="A593" s="675"/>
      <c r="B593" s="702"/>
      <c r="C593" s="650"/>
      <c r="D593" s="369"/>
      <c r="E593" s="368"/>
      <c r="F593" s="677"/>
      <c r="G593" s="678"/>
      <c r="H593" s="679"/>
      <c r="I593" s="701"/>
      <c r="J593" s="363">
        <f t="shared" si="57"/>
        <v>0</v>
      </c>
      <c r="K593" s="679"/>
      <c r="L593" s="701"/>
      <c r="M593" s="363">
        <f t="shared" si="58"/>
        <v>0</v>
      </c>
      <c r="N593" s="683">
        <f t="shared" si="59"/>
        <v>0</v>
      </c>
      <c r="O593" s="691"/>
      <c r="P593" s="363">
        <f t="shared" si="61"/>
        <v>0</v>
      </c>
      <c r="Q593" s="373"/>
      <c r="R593" s="330" t="str">
        <f t="shared" si="60"/>
        <v/>
      </c>
    </row>
    <row r="594" spans="1:18" s="331" customFormat="1" ht="13.5" customHeight="1">
      <c r="A594" s="675"/>
      <c r="B594" s="702"/>
      <c r="C594" s="650"/>
      <c r="D594" s="369"/>
      <c r="E594" s="368"/>
      <c r="F594" s="677"/>
      <c r="G594" s="678"/>
      <c r="H594" s="679"/>
      <c r="I594" s="701"/>
      <c r="J594" s="363">
        <f t="shared" si="57"/>
        <v>0</v>
      </c>
      <c r="K594" s="679"/>
      <c r="L594" s="701"/>
      <c r="M594" s="363">
        <f t="shared" si="58"/>
        <v>0</v>
      </c>
      <c r="N594" s="683">
        <f t="shared" si="59"/>
        <v>0</v>
      </c>
      <c r="O594" s="691"/>
      <c r="P594" s="363">
        <f t="shared" si="61"/>
        <v>0</v>
      </c>
      <c r="Q594" s="373"/>
      <c r="R594" s="330" t="str">
        <f t="shared" si="60"/>
        <v/>
      </c>
    </row>
    <row r="595" spans="1:18" s="331" customFormat="1" ht="13.5" customHeight="1">
      <c r="A595" s="675"/>
      <c r="B595" s="702"/>
      <c r="C595" s="650"/>
      <c r="D595" s="369"/>
      <c r="E595" s="368"/>
      <c r="F595" s="677"/>
      <c r="G595" s="678"/>
      <c r="H595" s="679"/>
      <c r="I595" s="701"/>
      <c r="J595" s="363">
        <f t="shared" si="57"/>
        <v>0</v>
      </c>
      <c r="K595" s="679"/>
      <c r="L595" s="701"/>
      <c r="M595" s="363">
        <f t="shared" si="58"/>
        <v>0</v>
      </c>
      <c r="N595" s="683">
        <f t="shared" si="59"/>
        <v>0</v>
      </c>
      <c r="O595" s="691"/>
      <c r="P595" s="363">
        <f t="shared" si="61"/>
        <v>0</v>
      </c>
      <c r="Q595" s="373"/>
      <c r="R595" s="330" t="str">
        <f t="shared" si="60"/>
        <v/>
      </c>
    </row>
    <row r="596" spans="1:18" s="331" customFormat="1" ht="13.5" customHeight="1">
      <c r="A596" s="675"/>
      <c r="B596" s="702"/>
      <c r="C596" s="650"/>
      <c r="D596" s="369"/>
      <c r="E596" s="368"/>
      <c r="F596" s="677"/>
      <c r="G596" s="678"/>
      <c r="H596" s="679"/>
      <c r="I596" s="701"/>
      <c r="J596" s="363">
        <f t="shared" si="57"/>
        <v>0</v>
      </c>
      <c r="K596" s="679"/>
      <c r="L596" s="701"/>
      <c r="M596" s="363">
        <f t="shared" si="58"/>
        <v>0</v>
      </c>
      <c r="N596" s="683">
        <f t="shared" si="59"/>
        <v>0</v>
      </c>
      <c r="O596" s="691"/>
      <c r="P596" s="363">
        <f t="shared" si="61"/>
        <v>0</v>
      </c>
      <c r="Q596" s="373"/>
      <c r="R596" s="330" t="str">
        <f t="shared" si="60"/>
        <v/>
      </c>
    </row>
    <row r="597" spans="1:18" s="331" customFormat="1" ht="13.5" customHeight="1">
      <c r="A597" s="675"/>
      <c r="B597" s="702"/>
      <c r="C597" s="650"/>
      <c r="D597" s="369"/>
      <c r="E597" s="368"/>
      <c r="F597" s="677"/>
      <c r="G597" s="678"/>
      <c r="H597" s="679"/>
      <c r="I597" s="701"/>
      <c r="J597" s="363">
        <f t="shared" si="57"/>
        <v>0</v>
      </c>
      <c r="K597" s="679"/>
      <c r="L597" s="701"/>
      <c r="M597" s="363">
        <f t="shared" si="58"/>
        <v>0</v>
      </c>
      <c r="N597" s="683">
        <f t="shared" si="59"/>
        <v>0</v>
      </c>
      <c r="O597" s="691"/>
      <c r="P597" s="363">
        <f t="shared" si="61"/>
        <v>0</v>
      </c>
      <c r="Q597" s="373"/>
      <c r="R597" s="330" t="str">
        <f t="shared" si="60"/>
        <v/>
      </c>
    </row>
    <row r="598" spans="1:18" s="331" customFormat="1" ht="13.5" customHeight="1">
      <c r="A598" s="675"/>
      <c r="B598" s="702"/>
      <c r="C598" s="650"/>
      <c r="D598" s="369"/>
      <c r="E598" s="368"/>
      <c r="F598" s="677"/>
      <c r="G598" s="678"/>
      <c r="H598" s="679"/>
      <c r="I598" s="701"/>
      <c r="J598" s="363">
        <f t="shared" si="57"/>
        <v>0</v>
      </c>
      <c r="K598" s="679"/>
      <c r="L598" s="701"/>
      <c r="M598" s="363">
        <f t="shared" si="58"/>
        <v>0</v>
      </c>
      <c r="N598" s="683">
        <f t="shared" si="59"/>
        <v>0</v>
      </c>
      <c r="O598" s="691"/>
      <c r="P598" s="363">
        <f t="shared" si="61"/>
        <v>0</v>
      </c>
      <c r="Q598" s="373"/>
      <c r="R598" s="330" t="str">
        <f t="shared" si="60"/>
        <v/>
      </c>
    </row>
    <row r="599" spans="1:18" s="331" customFormat="1" ht="13.5" customHeight="1">
      <c r="A599" s="675"/>
      <c r="B599" s="702"/>
      <c r="C599" s="650"/>
      <c r="D599" s="369"/>
      <c r="E599" s="368"/>
      <c r="F599" s="677"/>
      <c r="G599" s="678"/>
      <c r="H599" s="679"/>
      <c r="I599" s="701"/>
      <c r="J599" s="363">
        <f t="shared" si="57"/>
        <v>0</v>
      </c>
      <c r="K599" s="679"/>
      <c r="L599" s="701"/>
      <c r="M599" s="363">
        <f t="shared" si="58"/>
        <v>0</v>
      </c>
      <c r="N599" s="683">
        <f t="shared" si="59"/>
        <v>0</v>
      </c>
      <c r="O599" s="691"/>
      <c r="P599" s="363">
        <f t="shared" si="61"/>
        <v>0</v>
      </c>
      <c r="Q599" s="373"/>
      <c r="R599" s="330" t="str">
        <f t="shared" si="60"/>
        <v/>
      </c>
    </row>
    <row r="600" spans="1:18" s="331" customFormat="1" ht="13.5" customHeight="1">
      <c r="A600" s="675"/>
      <c r="B600" s="702"/>
      <c r="C600" s="650"/>
      <c r="D600" s="369"/>
      <c r="E600" s="368"/>
      <c r="F600" s="677"/>
      <c r="G600" s="678"/>
      <c r="H600" s="679"/>
      <c r="I600" s="701"/>
      <c r="J600" s="363">
        <f t="shared" si="57"/>
        <v>0</v>
      </c>
      <c r="K600" s="679"/>
      <c r="L600" s="701"/>
      <c r="M600" s="363">
        <f t="shared" si="58"/>
        <v>0</v>
      </c>
      <c r="N600" s="683">
        <f t="shared" si="59"/>
        <v>0</v>
      </c>
      <c r="O600" s="691"/>
      <c r="P600" s="363">
        <f t="shared" si="61"/>
        <v>0</v>
      </c>
      <c r="Q600" s="373"/>
      <c r="R600" s="330" t="str">
        <f t="shared" si="60"/>
        <v/>
      </c>
    </row>
    <row r="601" spans="1:18" s="331" customFormat="1" ht="13.5" customHeight="1">
      <c r="A601" s="675"/>
      <c r="B601" s="702"/>
      <c r="C601" s="650"/>
      <c r="D601" s="369"/>
      <c r="E601" s="368"/>
      <c r="F601" s="677"/>
      <c r="G601" s="678"/>
      <c r="H601" s="679"/>
      <c r="I601" s="701"/>
      <c r="J601" s="363">
        <f t="shared" si="57"/>
        <v>0</v>
      </c>
      <c r="K601" s="679"/>
      <c r="L601" s="701"/>
      <c r="M601" s="363">
        <f t="shared" si="58"/>
        <v>0</v>
      </c>
      <c r="N601" s="683">
        <f t="shared" si="59"/>
        <v>0</v>
      </c>
      <c r="O601" s="691"/>
      <c r="P601" s="363">
        <f t="shared" si="61"/>
        <v>0</v>
      </c>
      <c r="Q601" s="373"/>
      <c r="R601" s="330" t="str">
        <f t="shared" si="60"/>
        <v/>
      </c>
    </row>
    <row r="602" spans="1:18" s="331" customFormat="1" ht="13.5" customHeight="1">
      <c r="A602" s="675"/>
      <c r="B602" s="702"/>
      <c r="C602" s="650"/>
      <c r="D602" s="369"/>
      <c r="E602" s="368"/>
      <c r="F602" s="677"/>
      <c r="G602" s="678"/>
      <c r="H602" s="679"/>
      <c r="I602" s="701"/>
      <c r="J602" s="363">
        <f t="shared" si="57"/>
        <v>0</v>
      </c>
      <c r="K602" s="679"/>
      <c r="L602" s="701"/>
      <c r="M602" s="363">
        <f t="shared" si="58"/>
        <v>0</v>
      </c>
      <c r="N602" s="683">
        <f t="shared" si="59"/>
        <v>0</v>
      </c>
      <c r="O602" s="691"/>
      <c r="P602" s="363">
        <f t="shared" si="61"/>
        <v>0</v>
      </c>
      <c r="Q602" s="373"/>
      <c r="R602" s="330" t="str">
        <f t="shared" si="60"/>
        <v/>
      </c>
    </row>
    <row r="603" spans="1:18" s="331" customFormat="1" ht="13.5" customHeight="1">
      <c r="A603" s="675"/>
      <c r="B603" s="702"/>
      <c r="C603" s="650"/>
      <c r="D603" s="369"/>
      <c r="E603" s="368"/>
      <c r="F603" s="677"/>
      <c r="G603" s="678"/>
      <c r="H603" s="679"/>
      <c r="I603" s="701"/>
      <c r="J603" s="363">
        <f t="shared" si="57"/>
        <v>0</v>
      </c>
      <c r="K603" s="679"/>
      <c r="L603" s="701"/>
      <c r="M603" s="363">
        <f t="shared" si="58"/>
        <v>0</v>
      </c>
      <c r="N603" s="683">
        <f t="shared" si="59"/>
        <v>0</v>
      </c>
      <c r="O603" s="691"/>
      <c r="P603" s="363">
        <f t="shared" si="61"/>
        <v>0</v>
      </c>
      <c r="Q603" s="373"/>
      <c r="R603" s="330" t="str">
        <f t="shared" si="60"/>
        <v/>
      </c>
    </row>
    <row r="604" spans="1:18" s="331" customFormat="1" ht="13.5" customHeight="1">
      <c r="A604" s="675"/>
      <c r="B604" s="702"/>
      <c r="C604" s="650"/>
      <c r="D604" s="369"/>
      <c r="E604" s="368"/>
      <c r="F604" s="677"/>
      <c r="G604" s="678"/>
      <c r="H604" s="679"/>
      <c r="I604" s="701"/>
      <c r="J604" s="363">
        <f t="shared" si="57"/>
        <v>0</v>
      </c>
      <c r="K604" s="679"/>
      <c r="L604" s="701"/>
      <c r="M604" s="363">
        <f t="shared" si="58"/>
        <v>0</v>
      </c>
      <c r="N604" s="683">
        <f t="shared" si="59"/>
        <v>0</v>
      </c>
      <c r="O604" s="691"/>
      <c r="P604" s="363">
        <f t="shared" si="61"/>
        <v>0</v>
      </c>
      <c r="Q604" s="373"/>
      <c r="R604" s="330" t="str">
        <f t="shared" si="60"/>
        <v/>
      </c>
    </row>
    <row r="605" spans="1:18" s="331" customFormat="1" ht="13.5" customHeight="1">
      <c r="A605" s="675"/>
      <c r="B605" s="702"/>
      <c r="C605" s="650"/>
      <c r="D605" s="369"/>
      <c r="E605" s="368"/>
      <c r="F605" s="677"/>
      <c r="G605" s="678"/>
      <c r="H605" s="679"/>
      <c r="I605" s="701"/>
      <c r="J605" s="363">
        <f t="shared" si="57"/>
        <v>0</v>
      </c>
      <c r="K605" s="679"/>
      <c r="L605" s="701"/>
      <c r="M605" s="363">
        <f t="shared" si="58"/>
        <v>0</v>
      </c>
      <c r="N605" s="683">
        <f t="shared" si="59"/>
        <v>0</v>
      </c>
      <c r="O605" s="691"/>
      <c r="P605" s="363">
        <f t="shared" si="61"/>
        <v>0</v>
      </c>
      <c r="Q605" s="373"/>
      <c r="R605" s="330" t="str">
        <f t="shared" si="60"/>
        <v/>
      </c>
    </row>
    <row r="606" spans="1:18" s="331" customFormat="1" ht="13.5" customHeight="1">
      <c r="A606" s="675"/>
      <c r="B606" s="702"/>
      <c r="C606" s="650"/>
      <c r="D606" s="369"/>
      <c r="E606" s="368"/>
      <c r="F606" s="677"/>
      <c r="G606" s="678"/>
      <c r="H606" s="679"/>
      <c r="I606" s="701"/>
      <c r="J606" s="363">
        <f t="shared" si="57"/>
        <v>0</v>
      </c>
      <c r="K606" s="679"/>
      <c r="L606" s="701"/>
      <c r="M606" s="363">
        <f t="shared" si="58"/>
        <v>0</v>
      </c>
      <c r="N606" s="683">
        <f t="shared" si="59"/>
        <v>0</v>
      </c>
      <c r="O606" s="691"/>
      <c r="P606" s="363">
        <f t="shared" si="61"/>
        <v>0</v>
      </c>
      <c r="Q606" s="373"/>
      <c r="R606" s="330" t="str">
        <f t="shared" si="60"/>
        <v/>
      </c>
    </row>
    <row r="607" spans="1:18" s="331" customFormat="1" ht="13.5" customHeight="1">
      <c r="A607" s="675"/>
      <c r="B607" s="702"/>
      <c r="C607" s="650"/>
      <c r="D607" s="369"/>
      <c r="E607" s="368"/>
      <c r="F607" s="677"/>
      <c r="G607" s="678"/>
      <c r="H607" s="679"/>
      <c r="I607" s="701"/>
      <c r="J607" s="363">
        <f t="shared" si="57"/>
        <v>0</v>
      </c>
      <c r="K607" s="679"/>
      <c r="L607" s="701"/>
      <c r="M607" s="363">
        <f t="shared" si="58"/>
        <v>0</v>
      </c>
      <c r="N607" s="683">
        <f t="shared" si="59"/>
        <v>0</v>
      </c>
      <c r="O607" s="691"/>
      <c r="P607" s="363">
        <f t="shared" si="61"/>
        <v>0</v>
      </c>
      <c r="Q607" s="373"/>
      <c r="R607" s="330" t="str">
        <f t="shared" si="60"/>
        <v/>
      </c>
    </row>
    <row r="608" spans="1:18" s="331" customFormat="1" ht="13.5" customHeight="1">
      <c r="A608" s="675"/>
      <c r="B608" s="702"/>
      <c r="C608" s="650"/>
      <c r="D608" s="369"/>
      <c r="E608" s="368"/>
      <c r="F608" s="677"/>
      <c r="G608" s="678"/>
      <c r="H608" s="679"/>
      <c r="I608" s="701"/>
      <c r="J608" s="363">
        <f t="shared" si="57"/>
        <v>0</v>
      </c>
      <c r="K608" s="679"/>
      <c r="L608" s="701"/>
      <c r="M608" s="363">
        <f t="shared" si="58"/>
        <v>0</v>
      </c>
      <c r="N608" s="683">
        <f t="shared" si="59"/>
        <v>0</v>
      </c>
      <c r="O608" s="691"/>
      <c r="P608" s="363">
        <f t="shared" si="61"/>
        <v>0</v>
      </c>
      <c r="Q608" s="373"/>
      <c r="R608" s="330" t="str">
        <f t="shared" si="60"/>
        <v/>
      </c>
    </row>
    <row r="609" spans="1:18" s="331" customFormat="1" ht="13.5" customHeight="1">
      <c r="A609" s="675"/>
      <c r="B609" s="702"/>
      <c r="C609" s="650"/>
      <c r="D609" s="369"/>
      <c r="E609" s="368"/>
      <c r="F609" s="677"/>
      <c r="G609" s="678"/>
      <c r="H609" s="679"/>
      <c r="I609" s="701"/>
      <c r="J609" s="363">
        <f t="shared" si="57"/>
        <v>0</v>
      </c>
      <c r="K609" s="679"/>
      <c r="L609" s="701"/>
      <c r="M609" s="363">
        <f t="shared" si="58"/>
        <v>0</v>
      </c>
      <c r="N609" s="683">
        <f t="shared" si="59"/>
        <v>0</v>
      </c>
      <c r="O609" s="691"/>
      <c r="P609" s="363">
        <f t="shared" si="61"/>
        <v>0</v>
      </c>
      <c r="Q609" s="373"/>
      <c r="R609" s="330" t="str">
        <f t="shared" si="60"/>
        <v/>
      </c>
    </row>
    <row r="610" spans="1:18" s="331" customFormat="1" ht="13.5" customHeight="1">
      <c r="A610" s="675"/>
      <c r="B610" s="702"/>
      <c r="C610" s="650"/>
      <c r="D610" s="369"/>
      <c r="E610" s="368"/>
      <c r="F610" s="677"/>
      <c r="G610" s="678"/>
      <c r="H610" s="679"/>
      <c r="I610" s="701"/>
      <c r="J610" s="363">
        <f t="shared" si="57"/>
        <v>0</v>
      </c>
      <c r="K610" s="679"/>
      <c r="L610" s="701"/>
      <c r="M610" s="363">
        <f t="shared" si="58"/>
        <v>0</v>
      </c>
      <c r="N610" s="683">
        <f t="shared" si="59"/>
        <v>0</v>
      </c>
      <c r="O610" s="691"/>
      <c r="P610" s="363">
        <f t="shared" si="61"/>
        <v>0</v>
      </c>
      <c r="Q610" s="373"/>
      <c r="R610" s="330" t="str">
        <f t="shared" si="60"/>
        <v/>
      </c>
    </row>
    <row r="611" spans="1:18" s="331" customFormat="1" ht="13.5" customHeight="1">
      <c r="A611" s="675"/>
      <c r="B611" s="702"/>
      <c r="C611" s="650"/>
      <c r="D611" s="369"/>
      <c r="E611" s="368"/>
      <c r="F611" s="677"/>
      <c r="G611" s="678"/>
      <c r="H611" s="679"/>
      <c r="I611" s="701"/>
      <c r="J611" s="363">
        <f t="shared" si="57"/>
        <v>0</v>
      </c>
      <c r="K611" s="679"/>
      <c r="L611" s="701"/>
      <c r="M611" s="363">
        <f t="shared" si="58"/>
        <v>0</v>
      </c>
      <c r="N611" s="683">
        <f t="shared" si="59"/>
        <v>0</v>
      </c>
      <c r="O611" s="691"/>
      <c r="P611" s="363">
        <f t="shared" si="61"/>
        <v>0</v>
      </c>
      <c r="Q611" s="373"/>
      <c r="R611" s="330" t="str">
        <f t="shared" si="60"/>
        <v/>
      </c>
    </row>
    <row r="612" spans="1:18" s="331" customFormat="1" ht="13.5" customHeight="1">
      <c r="A612" s="675"/>
      <c r="B612" s="702"/>
      <c r="C612" s="650"/>
      <c r="D612" s="369"/>
      <c r="E612" s="368"/>
      <c r="F612" s="677"/>
      <c r="G612" s="678"/>
      <c r="H612" s="679"/>
      <c r="I612" s="701"/>
      <c r="J612" s="363">
        <f t="shared" si="57"/>
        <v>0</v>
      </c>
      <c r="K612" s="679"/>
      <c r="L612" s="701"/>
      <c r="M612" s="363">
        <f t="shared" si="58"/>
        <v>0</v>
      </c>
      <c r="N612" s="683">
        <f t="shared" si="59"/>
        <v>0</v>
      </c>
      <c r="O612" s="691"/>
      <c r="P612" s="363">
        <f t="shared" si="61"/>
        <v>0</v>
      </c>
      <c r="Q612" s="373"/>
      <c r="R612" s="330" t="str">
        <f t="shared" si="60"/>
        <v/>
      </c>
    </row>
    <row r="613" spans="1:18" s="331" customFormat="1" ht="13.5" customHeight="1">
      <c r="A613" s="675"/>
      <c r="B613" s="702"/>
      <c r="C613" s="650"/>
      <c r="D613" s="369"/>
      <c r="E613" s="368"/>
      <c r="F613" s="677"/>
      <c r="G613" s="678"/>
      <c r="H613" s="679"/>
      <c r="I613" s="701"/>
      <c r="J613" s="363">
        <f t="shared" si="57"/>
        <v>0</v>
      </c>
      <c r="K613" s="679"/>
      <c r="L613" s="701"/>
      <c r="M613" s="363">
        <f t="shared" si="58"/>
        <v>0</v>
      </c>
      <c r="N613" s="683">
        <f t="shared" si="59"/>
        <v>0</v>
      </c>
      <c r="O613" s="691"/>
      <c r="P613" s="363">
        <f t="shared" si="61"/>
        <v>0</v>
      </c>
      <c r="Q613" s="373"/>
      <c r="R613" s="330" t="str">
        <f t="shared" si="60"/>
        <v/>
      </c>
    </row>
    <row r="614" spans="1:18" s="331" customFormat="1" ht="13.5" customHeight="1">
      <c r="A614" s="675"/>
      <c r="B614" s="702"/>
      <c r="C614" s="650"/>
      <c r="D614" s="369"/>
      <c r="E614" s="368"/>
      <c r="F614" s="677"/>
      <c r="G614" s="678"/>
      <c r="H614" s="679"/>
      <c r="I614" s="701"/>
      <c r="J614" s="363">
        <f t="shared" si="57"/>
        <v>0</v>
      </c>
      <c r="K614" s="679"/>
      <c r="L614" s="701"/>
      <c r="M614" s="363">
        <f t="shared" si="58"/>
        <v>0</v>
      </c>
      <c r="N614" s="683">
        <f t="shared" si="59"/>
        <v>0</v>
      </c>
      <c r="O614" s="691"/>
      <c r="P614" s="363">
        <f t="shared" si="61"/>
        <v>0</v>
      </c>
      <c r="Q614" s="373"/>
      <c r="R614" s="330" t="str">
        <f t="shared" si="60"/>
        <v/>
      </c>
    </row>
    <row r="615" spans="1:18" s="331" customFormat="1" ht="13.5" customHeight="1">
      <c r="A615" s="675"/>
      <c r="B615" s="702"/>
      <c r="C615" s="650"/>
      <c r="D615" s="369"/>
      <c r="E615" s="368"/>
      <c r="F615" s="677"/>
      <c r="G615" s="678"/>
      <c r="H615" s="679"/>
      <c r="I615" s="701"/>
      <c r="J615" s="363">
        <f t="shared" si="57"/>
        <v>0</v>
      </c>
      <c r="K615" s="679"/>
      <c r="L615" s="701"/>
      <c r="M615" s="363">
        <f t="shared" si="58"/>
        <v>0</v>
      </c>
      <c r="N615" s="683">
        <f t="shared" si="59"/>
        <v>0</v>
      </c>
      <c r="O615" s="691"/>
      <c r="P615" s="363">
        <f t="shared" si="61"/>
        <v>0</v>
      </c>
      <c r="Q615" s="373"/>
      <c r="R615" s="330" t="str">
        <f t="shared" si="60"/>
        <v/>
      </c>
    </row>
    <row r="616" spans="1:18" s="331" customFormat="1" ht="13.5" customHeight="1">
      <c r="A616" s="675"/>
      <c r="B616" s="702"/>
      <c r="C616" s="650"/>
      <c r="D616" s="369"/>
      <c r="E616" s="368"/>
      <c r="F616" s="677"/>
      <c r="G616" s="678"/>
      <c r="H616" s="679"/>
      <c r="I616" s="701"/>
      <c r="J616" s="363">
        <f t="shared" si="57"/>
        <v>0</v>
      </c>
      <c r="K616" s="679"/>
      <c r="L616" s="701"/>
      <c r="M616" s="363">
        <f t="shared" si="58"/>
        <v>0</v>
      </c>
      <c r="N616" s="683">
        <f t="shared" si="59"/>
        <v>0</v>
      </c>
      <c r="O616" s="691"/>
      <c r="P616" s="363">
        <f t="shared" si="61"/>
        <v>0</v>
      </c>
      <c r="Q616" s="373"/>
      <c r="R616" s="330" t="str">
        <f t="shared" si="60"/>
        <v/>
      </c>
    </row>
    <row r="617" spans="1:18" s="331" customFormat="1" ht="13.5" customHeight="1">
      <c r="A617" s="675"/>
      <c r="B617" s="702"/>
      <c r="C617" s="650"/>
      <c r="D617" s="369"/>
      <c r="E617" s="368"/>
      <c r="F617" s="677"/>
      <c r="G617" s="678"/>
      <c r="H617" s="679"/>
      <c r="I617" s="701"/>
      <c r="J617" s="363">
        <f t="shared" si="57"/>
        <v>0</v>
      </c>
      <c r="K617" s="679"/>
      <c r="L617" s="701"/>
      <c r="M617" s="363">
        <f t="shared" si="58"/>
        <v>0</v>
      </c>
      <c r="N617" s="683">
        <f t="shared" si="59"/>
        <v>0</v>
      </c>
      <c r="O617" s="691"/>
      <c r="P617" s="363">
        <f t="shared" si="61"/>
        <v>0</v>
      </c>
      <c r="Q617" s="373"/>
      <c r="R617" s="330" t="str">
        <f t="shared" si="60"/>
        <v/>
      </c>
    </row>
    <row r="618" spans="1:18" s="331" customFormat="1" ht="13.5" customHeight="1">
      <c r="A618" s="675"/>
      <c r="B618" s="702"/>
      <c r="C618" s="650"/>
      <c r="D618" s="369"/>
      <c r="E618" s="368"/>
      <c r="F618" s="677"/>
      <c r="G618" s="678"/>
      <c r="H618" s="679"/>
      <c r="I618" s="701"/>
      <c r="J618" s="363">
        <f t="shared" si="57"/>
        <v>0</v>
      </c>
      <c r="K618" s="679"/>
      <c r="L618" s="701"/>
      <c r="M618" s="363">
        <f t="shared" si="58"/>
        <v>0</v>
      </c>
      <c r="N618" s="683">
        <f t="shared" si="59"/>
        <v>0</v>
      </c>
      <c r="O618" s="691"/>
      <c r="P618" s="363">
        <f t="shared" si="61"/>
        <v>0</v>
      </c>
      <c r="Q618" s="373"/>
      <c r="R618" s="330" t="str">
        <f t="shared" si="60"/>
        <v/>
      </c>
    </row>
    <row r="619" spans="1:18" s="331" customFormat="1" ht="13.5" customHeight="1">
      <c r="A619" s="675"/>
      <c r="B619" s="702"/>
      <c r="C619" s="650"/>
      <c r="D619" s="369"/>
      <c r="E619" s="368"/>
      <c r="F619" s="677"/>
      <c r="G619" s="678"/>
      <c r="H619" s="679"/>
      <c r="I619" s="701"/>
      <c r="J619" s="363">
        <f t="shared" si="57"/>
        <v>0</v>
      </c>
      <c r="K619" s="679"/>
      <c r="L619" s="701"/>
      <c r="M619" s="363">
        <f t="shared" si="58"/>
        <v>0</v>
      </c>
      <c r="N619" s="683">
        <f t="shared" si="59"/>
        <v>0</v>
      </c>
      <c r="O619" s="691"/>
      <c r="P619" s="363">
        <f t="shared" si="61"/>
        <v>0</v>
      </c>
      <c r="Q619" s="373"/>
      <c r="R619" s="330" t="str">
        <f t="shared" si="60"/>
        <v/>
      </c>
    </row>
    <row r="620" spans="1:18" s="331" customFormat="1" ht="13.5" customHeight="1">
      <c r="A620" s="675"/>
      <c r="B620" s="702"/>
      <c r="C620" s="650"/>
      <c r="D620" s="369"/>
      <c r="E620" s="368"/>
      <c r="F620" s="677"/>
      <c r="G620" s="678"/>
      <c r="H620" s="679"/>
      <c r="I620" s="701"/>
      <c r="J620" s="363">
        <f t="shared" si="57"/>
        <v>0</v>
      </c>
      <c r="K620" s="679"/>
      <c r="L620" s="701"/>
      <c r="M620" s="363">
        <f t="shared" si="58"/>
        <v>0</v>
      </c>
      <c r="N620" s="683">
        <f t="shared" si="59"/>
        <v>0</v>
      </c>
      <c r="O620" s="691"/>
      <c r="P620" s="363">
        <f t="shared" si="61"/>
        <v>0</v>
      </c>
      <c r="Q620" s="373"/>
      <c r="R620" s="330" t="str">
        <f t="shared" si="60"/>
        <v/>
      </c>
    </row>
    <row r="621" spans="1:18" s="331" customFormat="1" ht="13.5" customHeight="1">
      <c r="A621" s="675"/>
      <c r="B621" s="702"/>
      <c r="C621" s="650"/>
      <c r="D621" s="369"/>
      <c r="E621" s="368"/>
      <c r="F621" s="677"/>
      <c r="G621" s="678"/>
      <c r="H621" s="679"/>
      <c r="I621" s="701"/>
      <c r="J621" s="363">
        <f t="shared" si="57"/>
        <v>0</v>
      </c>
      <c r="K621" s="679"/>
      <c r="L621" s="701"/>
      <c r="M621" s="363">
        <f t="shared" si="58"/>
        <v>0</v>
      </c>
      <c r="N621" s="683">
        <f t="shared" si="59"/>
        <v>0</v>
      </c>
      <c r="O621" s="691"/>
      <c r="P621" s="363">
        <f t="shared" si="61"/>
        <v>0</v>
      </c>
      <c r="Q621" s="373"/>
      <c r="R621" s="330" t="str">
        <f t="shared" si="60"/>
        <v/>
      </c>
    </row>
    <row r="622" spans="1:18" s="331" customFormat="1" ht="13.5" customHeight="1">
      <c r="A622" s="675"/>
      <c r="B622" s="702"/>
      <c r="C622" s="650"/>
      <c r="D622" s="369"/>
      <c r="E622" s="368"/>
      <c r="F622" s="677"/>
      <c r="G622" s="678"/>
      <c r="H622" s="679"/>
      <c r="I622" s="701"/>
      <c r="J622" s="363">
        <f t="shared" si="57"/>
        <v>0</v>
      </c>
      <c r="K622" s="679"/>
      <c r="L622" s="701"/>
      <c r="M622" s="363">
        <f>$G622*K622</f>
        <v>0</v>
      </c>
      <c r="N622" s="683">
        <f t="shared" si="59"/>
        <v>0</v>
      </c>
      <c r="O622" s="691"/>
      <c r="P622" s="363">
        <f t="shared" si="61"/>
        <v>0</v>
      </c>
      <c r="Q622" s="373"/>
      <c r="R622" s="330" t="str">
        <f t="shared" si="60"/>
        <v/>
      </c>
    </row>
    <row r="623" spans="1:18" s="331" customFormat="1" ht="13.5" customHeight="1">
      <c r="A623" s="675"/>
      <c r="B623" s="702"/>
      <c r="C623" s="650"/>
      <c r="D623" s="369"/>
      <c r="E623" s="368"/>
      <c r="F623" s="677"/>
      <c r="G623" s="678"/>
      <c r="H623" s="679"/>
      <c r="I623" s="701"/>
      <c r="J623" s="363">
        <f t="shared" si="57"/>
        <v>0</v>
      </c>
      <c r="K623" s="679"/>
      <c r="L623" s="701"/>
      <c r="M623" s="363">
        <f t="shared" ref="M623:M631" si="62">$G623*K623</f>
        <v>0</v>
      </c>
      <c r="N623" s="683">
        <f t="shared" si="59"/>
        <v>0</v>
      </c>
      <c r="O623" s="691"/>
      <c r="P623" s="363">
        <f t="shared" si="61"/>
        <v>0</v>
      </c>
      <c r="Q623" s="373"/>
      <c r="R623" s="330" t="str">
        <f t="shared" si="60"/>
        <v/>
      </c>
    </row>
    <row r="624" spans="1:18" s="331" customFormat="1" ht="13.5" customHeight="1">
      <c r="A624" s="675"/>
      <c r="B624" s="702"/>
      <c r="C624" s="650"/>
      <c r="D624" s="369"/>
      <c r="E624" s="368"/>
      <c r="F624" s="677"/>
      <c r="G624" s="678"/>
      <c r="H624" s="679"/>
      <c r="I624" s="701"/>
      <c r="J624" s="363">
        <f t="shared" si="57"/>
        <v>0</v>
      </c>
      <c r="K624" s="679"/>
      <c r="L624" s="701"/>
      <c r="M624" s="363">
        <f t="shared" si="62"/>
        <v>0</v>
      </c>
      <c r="N624" s="683">
        <f t="shared" si="59"/>
        <v>0</v>
      </c>
      <c r="O624" s="691"/>
      <c r="P624" s="363">
        <f t="shared" si="61"/>
        <v>0</v>
      </c>
      <c r="Q624" s="373"/>
      <c r="R624" s="330" t="str">
        <f t="shared" si="60"/>
        <v/>
      </c>
    </row>
    <row r="625" spans="1:21" s="331" customFormat="1" ht="13.5" customHeight="1">
      <c r="A625" s="675"/>
      <c r="B625" s="702"/>
      <c r="C625" s="650"/>
      <c r="D625" s="369"/>
      <c r="E625" s="368"/>
      <c r="F625" s="688"/>
      <c r="G625" s="678"/>
      <c r="H625" s="679"/>
      <c r="I625" s="701"/>
      <c r="J625" s="363">
        <f t="shared" si="57"/>
        <v>0</v>
      </c>
      <c r="K625" s="679"/>
      <c r="L625" s="701"/>
      <c r="M625" s="363">
        <f t="shared" si="62"/>
        <v>0</v>
      </c>
      <c r="N625" s="683">
        <f t="shared" si="59"/>
        <v>0</v>
      </c>
      <c r="O625" s="691"/>
      <c r="P625" s="363">
        <f t="shared" si="61"/>
        <v>0</v>
      </c>
      <c r="Q625" s="373"/>
      <c r="R625" s="330" t="str">
        <f t="shared" si="60"/>
        <v/>
      </c>
    </row>
    <row r="626" spans="1:21" s="331" customFormat="1" ht="13.5" customHeight="1">
      <c r="A626" s="675"/>
      <c r="B626" s="702"/>
      <c r="C626" s="650"/>
      <c r="D626" s="369"/>
      <c r="E626" s="368"/>
      <c r="F626" s="688"/>
      <c r="G626" s="678"/>
      <c r="H626" s="679"/>
      <c r="I626" s="701"/>
      <c r="J626" s="363">
        <f t="shared" si="57"/>
        <v>0</v>
      </c>
      <c r="K626" s="679"/>
      <c r="L626" s="701"/>
      <c r="M626" s="363">
        <f t="shared" si="62"/>
        <v>0</v>
      </c>
      <c r="N626" s="683">
        <f t="shared" si="59"/>
        <v>0</v>
      </c>
      <c r="O626" s="691"/>
      <c r="P626" s="363">
        <f t="shared" si="61"/>
        <v>0</v>
      </c>
      <c r="Q626" s="373"/>
      <c r="R626" s="330" t="str">
        <f t="shared" si="60"/>
        <v/>
      </c>
    </row>
    <row r="627" spans="1:21" s="331" customFormat="1" ht="13.5" customHeight="1">
      <c r="A627" s="675"/>
      <c r="B627" s="702"/>
      <c r="C627" s="650"/>
      <c r="D627" s="369"/>
      <c r="E627" s="368"/>
      <c r="F627" s="688"/>
      <c r="G627" s="678"/>
      <c r="H627" s="679"/>
      <c r="I627" s="701"/>
      <c r="J627" s="363">
        <f t="shared" si="57"/>
        <v>0</v>
      </c>
      <c r="K627" s="679"/>
      <c r="L627" s="701"/>
      <c r="M627" s="363">
        <f t="shared" si="62"/>
        <v>0</v>
      </c>
      <c r="N627" s="683">
        <f t="shared" si="59"/>
        <v>0</v>
      </c>
      <c r="O627" s="691"/>
      <c r="P627" s="363">
        <f t="shared" si="61"/>
        <v>0</v>
      </c>
      <c r="Q627" s="373"/>
      <c r="R627" s="330" t="str">
        <f t="shared" si="60"/>
        <v/>
      </c>
    </row>
    <row r="628" spans="1:21" s="331" customFormat="1" ht="13.5" customHeight="1">
      <c r="A628" s="675"/>
      <c r="B628" s="702"/>
      <c r="C628" s="650"/>
      <c r="D628" s="369"/>
      <c r="E628" s="368"/>
      <c r="F628" s="688"/>
      <c r="G628" s="678"/>
      <c r="H628" s="679"/>
      <c r="I628" s="701"/>
      <c r="J628" s="363">
        <f t="shared" si="57"/>
        <v>0</v>
      </c>
      <c r="K628" s="679"/>
      <c r="L628" s="701"/>
      <c r="M628" s="363">
        <f t="shared" si="62"/>
        <v>0</v>
      </c>
      <c r="N628" s="683">
        <f t="shared" si="59"/>
        <v>0</v>
      </c>
      <c r="O628" s="691"/>
      <c r="P628" s="363">
        <f t="shared" si="61"/>
        <v>0</v>
      </c>
      <c r="Q628" s="373"/>
      <c r="R628" s="330" t="str">
        <f t="shared" si="60"/>
        <v/>
      </c>
    </row>
    <row r="629" spans="1:21" s="331" customFormat="1" ht="13.5" customHeight="1">
      <c r="A629" s="675"/>
      <c r="B629" s="702"/>
      <c r="C629" s="650"/>
      <c r="D629" s="369"/>
      <c r="E629" s="368"/>
      <c r="F629" s="688"/>
      <c r="G629" s="678"/>
      <c r="H629" s="679"/>
      <c r="I629" s="701"/>
      <c r="J629" s="363">
        <f t="shared" si="57"/>
        <v>0</v>
      </c>
      <c r="K629" s="679"/>
      <c r="L629" s="701"/>
      <c r="M629" s="363">
        <f t="shared" si="62"/>
        <v>0</v>
      </c>
      <c r="N629" s="683">
        <f t="shared" si="59"/>
        <v>0</v>
      </c>
      <c r="O629" s="691"/>
      <c r="P629" s="363">
        <f t="shared" si="61"/>
        <v>0</v>
      </c>
      <c r="Q629" s="373"/>
      <c r="R629" s="330" t="str">
        <f t="shared" si="60"/>
        <v/>
      </c>
    </row>
    <row r="630" spans="1:21" s="331" customFormat="1" ht="13.5" customHeight="1">
      <c r="A630" s="675"/>
      <c r="B630" s="702"/>
      <c r="C630" s="650"/>
      <c r="D630" s="369"/>
      <c r="E630" s="368"/>
      <c r="F630" s="691"/>
      <c r="G630" s="704"/>
      <c r="H630" s="679"/>
      <c r="I630" s="701"/>
      <c r="J630" s="363">
        <f t="shared" si="57"/>
        <v>0</v>
      </c>
      <c r="K630" s="679"/>
      <c r="L630" s="701"/>
      <c r="M630" s="363">
        <f t="shared" si="62"/>
        <v>0</v>
      </c>
      <c r="N630" s="683">
        <f t="shared" si="59"/>
        <v>0</v>
      </c>
      <c r="O630" s="691"/>
      <c r="P630" s="363">
        <f t="shared" si="61"/>
        <v>0</v>
      </c>
      <c r="Q630" s="373"/>
      <c r="R630" s="330" t="str">
        <f t="shared" si="60"/>
        <v/>
      </c>
    </row>
    <row r="631" spans="1:21" s="331" customFormat="1" ht="14.25" customHeight="1" thickBot="1">
      <c r="A631" s="675"/>
      <c r="B631" s="702"/>
      <c r="C631" s="650"/>
      <c r="D631" s="369"/>
      <c r="E631" s="368"/>
      <c r="F631" s="705"/>
      <c r="G631" s="706"/>
      <c r="H631" s="689"/>
      <c r="I631" s="707"/>
      <c r="J631" s="363">
        <f t="shared" si="57"/>
        <v>0</v>
      </c>
      <c r="K631" s="679"/>
      <c r="L631" s="701"/>
      <c r="M631" s="363">
        <f t="shared" si="62"/>
        <v>0</v>
      </c>
      <c r="N631" s="683">
        <f t="shared" si="59"/>
        <v>0</v>
      </c>
      <c r="O631" s="691"/>
      <c r="P631" s="363">
        <f t="shared" si="61"/>
        <v>0</v>
      </c>
      <c r="Q631" s="362"/>
      <c r="R631" s="330" t="str">
        <f t="shared" si="60"/>
        <v/>
      </c>
    </row>
    <row r="632" spans="1:21" s="331" customFormat="1" ht="14.25" thickTop="1">
      <c r="A632" s="361" t="s">
        <v>512</v>
      </c>
      <c r="B632" s="360" t="s">
        <v>573</v>
      </c>
      <c r="C632" s="359"/>
      <c r="D632" s="358" t="s">
        <v>574</v>
      </c>
      <c r="E632" s="357" t="s">
        <v>647</v>
      </c>
      <c r="F632" s="708"/>
      <c r="G632" s="356" t="s">
        <v>512</v>
      </c>
      <c r="H632" s="709" t="s">
        <v>512</v>
      </c>
      <c r="I632" s="710"/>
      <c r="J632" s="354">
        <f>SUMIFS(J582:J631,$A582:$A631,"設備費")</f>
        <v>0</v>
      </c>
      <c r="K632" s="709" t="s">
        <v>279</v>
      </c>
      <c r="L632" s="711"/>
      <c r="M632" s="354">
        <f>SUMIFS(M582:M631,$A582:$A631,"設備費")</f>
        <v>0</v>
      </c>
      <c r="N632" s="709" t="s">
        <v>279</v>
      </c>
      <c r="O632" s="711"/>
      <c r="P632" s="354">
        <f>SUMIFS(P582:P631,$A582:$A631,"設備費")</f>
        <v>0</v>
      </c>
      <c r="Q632" s="353" t="s">
        <v>512</v>
      </c>
      <c r="R632" s="330" t="str">
        <f t="shared" si="60"/>
        <v/>
      </c>
      <c r="S632" s="331" t="s">
        <v>288</v>
      </c>
    </row>
    <row r="633" spans="1:21" s="331" customFormat="1">
      <c r="A633" s="352" t="s">
        <v>512</v>
      </c>
      <c r="B633" s="351" t="s">
        <v>575</v>
      </c>
      <c r="C633" s="350"/>
      <c r="D633" s="349" t="s">
        <v>574</v>
      </c>
      <c r="E633" s="348" t="s">
        <v>512</v>
      </c>
      <c r="F633" s="712"/>
      <c r="G633" s="347" t="s">
        <v>512</v>
      </c>
      <c r="H633" s="713" t="s">
        <v>512</v>
      </c>
      <c r="I633" s="701"/>
      <c r="J633" s="345">
        <f>SUMIFS(J582:J631,$A582:$A631,"工事費")</f>
        <v>0</v>
      </c>
      <c r="K633" s="713" t="s">
        <v>279</v>
      </c>
      <c r="L633" s="691"/>
      <c r="M633" s="345">
        <f>SUMIFS(M582:M631,$A582:$A631,"工事費")</f>
        <v>0</v>
      </c>
      <c r="N633" s="713" t="s">
        <v>279</v>
      </c>
      <c r="O633" s="691"/>
      <c r="P633" s="345">
        <f>SUMIFS(P582:P631,$A582:$A631,"工事費")</f>
        <v>0</v>
      </c>
      <c r="Q633" s="344" t="s">
        <v>579</v>
      </c>
      <c r="R633" s="330" t="str">
        <f t="shared" si="60"/>
        <v/>
      </c>
      <c r="S633" s="343" t="s">
        <v>285</v>
      </c>
      <c r="T633" s="343" t="s">
        <v>576</v>
      </c>
      <c r="U633" s="343" t="s">
        <v>283</v>
      </c>
    </row>
    <row r="634" spans="1:21" s="331" customFormat="1" ht="14.25" thickBot="1">
      <c r="A634" s="342" t="s">
        <v>512</v>
      </c>
      <c r="B634" s="341" t="s">
        <v>577</v>
      </c>
      <c r="C634" s="340"/>
      <c r="D634" s="339" t="s">
        <v>578</v>
      </c>
      <c r="E634" s="338" t="s">
        <v>647</v>
      </c>
      <c r="F634" s="714"/>
      <c r="G634" s="337" t="s">
        <v>512</v>
      </c>
      <c r="H634" s="715" t="s">
        <v>512</v>
      </c>
      <c r="I634" s="716"/>
      <c r="J634" s="336">
        <f>SUM(J582:J631)</f>
        <v>0</v>
      </c>
      <c r="K634" s="715" t="s">
        <v>279</v>
      </c>
      <c r="L634" s="717"/>
      <c r="M634" s="336">
        <f>SUM(M582:M631)</f>
        <v>0</v>
      </c>
      <c r="N634" s="715" t="s">
        <v>279</v>
      </c>
      <c r="O634" s="717"/>
      <c r="P634" s="334">
        <f>SUM(P582:P631)</f>
        <v>0</v>
      </c>
      <c r="Q634" s="333" t="s">
        <v>512</v>
      </c>
      <c r="R634" s="330" t="str">
        <f t="shared" si="60"/>
        <v/>
      </c>
      <c r="S634" s="332" t="str">
        <f>IF(SUM(J632:J633)=J634,"","入力ミス")</f>
        <v/>
      </c>
      <c r="T634" s="332" t="str">
        <f>IF(SUM(M632:M633)=M634,"","入力ミス")</f>
        <v/>
      </c>
      <c r="U634" s="332" t="str">
        <f>IF(SUM(P632:P633)=P634,"","入力ミス")</f>
        <v/>
      </c>
    </row>
  </sheetData>
  <mergeCells count="236">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23:H23"/>
    <mergeCell ref="J23:K23"/>
    <mergeCell ref="M23:N23"/>
    <mergeCell ref="G27:H27"/>
    <mergeCell ref="J27:K27"/>
    <mergeCell ref="M27:N27"/>
    <mergeCell ref="G21:H21"/>
    <mergeCell ref="J21:K21"/>
    <mergeCell ref="M21:N21"/>
    <mergeCell ref="G22:H22"/>
    <mergeCell ref="J22:K22"/>
    <mergeCell ref="M22:N22"/>
    <mergeCell ref="O27:Q27"/>
    <mergeCell ref="G28:H28"/>
    <mergeCell ref="J28:K28"/>
    <mergeCell ref="M28:N28"/>
    <mergeCell ref="O28:Q28"/>
    <mergeCell ref="G29:H29"/>
    <mergeCell ref="J29:K29"/>
    <mergeCell ref="M29:N29"/>
    <mergeCell ref="O29:Q29"/>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40:H40"/>
    <mergeCell ref="J40:K40"/>
    <mergeCell ref="M40:N40"/>
    <mergeCell ref="G44:H44"/>
    <mergeCell ref="J44:K44"/>
    <mergeCell ref="M44:N44"/>
    <mergeCell ref="G38:H38"/>
    <mergeCell ref="J38:K38"/>
    <mergeCell ref="M38:N38"/>
    <mergeCell ref="G39:H39"/>
    <mergeCell ref="J39:K39"/>
    <mergeCell ref="M39:N39"/>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65:H65"/>
    <mergeCell ref="J65:K65"/>
    <mergeCell ref="M65:N65"/>
    <mergeCell ref="G66:H66"/>
    <mergeCell ref="J66:K66"/>
    <mergeCell ref="M66:N66"/>
    <mergeCell ref="G63:H63"/>
    <mergeCell ref="J63:K63"/>
    <mergeCell ref="M63:N63"/>
    <mergeCell ref="G64:H64"/>
    <mergeCell ref="J64:K64"/>
    <mergeCell ref="M64:N64"/>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O257:P257"/>
    <mergeCell ref="A74:A76"/>
    <mergeCell ref="E74:E76"/>
    <mergeCell ref="G74:P74"/>
    <mergeCell ref="Q74:Q76"/>
    <mergeCell ref="F75:G76"/>
    <mergeCell ref="I149:J149"/>
    <mergeCell ref="L149:M149"/>
    <mergeCell ref="O149:P149"/>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38</vt:i4>
      </vt:variant>
    </vt:vector>
  </HeadingPairs>
  <TitlesOfParts>
    <vt:vector size="6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 </vt:lpstr>
      <vt:lpstr>別添1</vt:lpstr>
      <vt:lpstr>別添1 (WEBPRO未評価)</vt:lpstr>
      <vt:lpstr>別添1 (WEBPRO未評価以外の未評価)</vt:lpstr>
      <vt:lpstr>別添2 (A4)</vt:lpstr>
      <vt:lpstr>別添2 (A3)</vt:lpstr>
      <vt:lpstr>別添３</vt:lpstr>
      <vt:lpstr>別添４</vt:lpstr>
      <vt:lpstr>別添５（全体）</vt:lpstr>
      <vt:lpstr>別添５（１年目）</vt:lpstr>
      <vt:lpstr>別添５（２年目）</vt:lpstr>
      <vt:lpstr>別添５（３年目）</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 '!Print_Area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'別添５（１年目）'!Print_Area</vt:lpstr>
      <vt:lpstr>'別添５（２年目）'!Print_Area</vt:lpstr>
      <vt:lpstr>'別添５（３年目）'!Print_Area</vt:lpstr>
      <vt:lpstr>'別添５（全体）'!Print_Area</vt:lpstr>
      <vt:lpstr>'別添５(内訳書記入例)'!Print_Area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2025-06-17T02:05:39Z</dcterms:modified>
</cp:coreProperties>
</file>